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ek\Desktop\PRZETARGI\PRZETARGI - 2020\ŻYWNOŚĆ\SIWZ+załączniki\"/>
    </mc:Choice>
  </mc:AlternateContent>
  <xr:revisionPtr revIDLastSave="0" documentId="13_ncr:1_{E9BE96E2-EF7C-41A4-B1C8-69338D50E474}" xr6:coauthVersionLast="45" xr6:coauthVersionMax="45" xr10:uidLastSave="{00000000-0000-0000-0000-000000000000}"/>
  <bookViews>
    <workbookView xWindow="-120" yWindow="-120" windowWidth="29040" windowHeight="15840" xr2:uid="{039144C3-C69F-4538-9815-7CA8F65FB70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3" i="1" l="1"/>
  <c r="I233" i="1" s="1"/>
  <c r="F233" i="1"/>
  <c r="F232" i="1"/>
  <c r="H232" i="1" s="1"/>
  <c r="I232" i="1" s="1"/>
  <c r="F231" i="1"/>
  <c r="H231" i="1" s="1"/>
  <c r="I231" i="1" s="1"/>
  <c r="F172" i="1" l="1"/>
  <c r="H172" i="1" s="1"/>
  <c r="F145" i="1"/>
  <c r="F218" i="1"/>
  <c r="H218" i="1" s="1"/>
  <c r="F241" i="1"/>
  <c r="H241" i="1" s="1"/>
  <c r="F240" i="1"/>
  <c r="F239" i="1"/>
  <c r="H239" i="1" s="1"/>
  <c r="F238" i="1"/>
  <c r="H238" i="1" s="1"/>
  <c r="F237" i="1"/>
  <c r="H237" i="1" s="1"/>
  <c r="F236" i="1"/>
  <c r="H236" i="1" s="1"/>
  <c r="F235" i="1"/>
  <c r="F234" i="1"/>
  <c r="H234" i="1" s="1"/>
  <c r="I241" i="1" l="1"/>
  <c r="H240" i="1"/>
  <c r="I240" i="1" s="1"/>
  <c r="I218" i="1"/>
  <c r="I234" i="1"/>
  <c r="H235" i="1"/>
  <c r="I235" i="1" s="1"/>
  <c r="I238" i="1"/>
  <c r="I236" i="1"/>
  <c r="I239" i="1"/>
  <c r="I237" i="1"/>
  <c r="F229" i="1"/>
  <c r="H229" i="1" s="1"/>
  <c r="F173" i="1"/>
  <c r="H173" i="1" s="1"/>
  <c r="F70" i="1"/>
  <c r="H70" i="1" s="1"/>
  <c r="I70" i="1" s="1"/>
  <c r="F69" i="1"/>
  <c r="H69" i="1" s="1"/>
  <c r="I69" i="1" s="1"/>
  <c r="F68" i="1"/>
  <c r="H68" i="1" s="1"/>
  <c r="I68" i="1" s="1"/>
  <c r="F12" i="1"/>
  <c r="F200" i="1"/>
  <c r="H200" i="1" s="1"/>
  <c r="F201" i="1"/>
  <c r="H201" i="1" s="1"/>
  <c r="F202" i="1"/>
  <c r="H202" i="1" s="1"/>
  <c r="F203" i="1"/>
  <c r="H203" i="1" s="1"/>
  <c r="F204" i="1"/>
  <c r="H204" i="1" s="1"/>
  <c r="F205" i="1"/>
  <c r="H205" i="1" s="1"/>
  <c r="F206" i="1"/>
  <c r="H206" i="1" s="1"/>
  <c r="F207" i="1"/>
  <c r="H207" i="1" s="1"/>
  <c r="F208" i="1"/>
  <c r="H208" i="1" s="1"/>
  <c r="F209" i="1"/>
  <c r="H209" i="1" s="1"/>
  <c r="F210" i="1"/>
  <c r="H210" i="1" s="1"/>
  <c r="F211" i="1"/>
  <c r="H211" i="1" s="1"/>
  <c r="F212" i="1"/>
  <c r="H212" i="1" s="1"/>
  <c r="F213" i="1"/>
  <c r="H213" i="1" s="1"/>
  <c r="F214" i="1"/>
  <c r="H214" i="1" s="1"/>
  <c r="F215" i="1"/>
  <c r="H215" i="1" s="1"/>
  <c r="F216" i="1"/>
  <c r="H216" i="1" s="1"/>
  <c r="F217" i="1"/>
  <c r="H217" i="1" s="1"/>
  <c r="F219" i="1"/>
  <c r="H219" i="1" s="1"/>
  <c r="F220" i="1"/>
  <c r="H220" i="1" s="1"/>
  <c r="F221" i="1"/>
  <c r="H221" i="1" s="1"/>
  <c r="F222" i="1"/>
  <c r="H222" i="1" s="1"/>
  <c r="F223" i="1"/>
  <c r="H223" i="1" s="1"/>
  <c r="F224" i="1"/>
  <c r="H224" i="1" s="1"/>
  <c r="F225" i="1"/>
  <c r="H225" i="1" s="1"/>
  <c r="F226" i="1"/>
  <c r="H226" i="1" s="1"/>
  <c r="F227" i="1"/>
  <c r="H227" i="1" s="1"/>
  <c r="F228" i="1"/>
  <c r="H228" i="1" s="1"/>
  <c r="F230" i="1"/>
  <c r="H230" i="1" s="1"/>
  <c r="F199" i="1"/>
  <c r="H199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42" i="1"/>
  <c r="H142" i="1" s="1"/>
  <c r="F143" i="1"/>
  <c r="H143" i="1" s="1"/>
  <c r="I143" i="1" s="1"/>
  <c r="F144" i="1"/>
  <c r="H144" i="1" s="1"/>
  <c r="I144" i="1" s="1"/>
  <c r="H145" i="1"/>
  <c r="I145" i="1" s="1"/>
  <c r="F146" i="1"/>
  <c r="H146" i="1" s="1"/>
  <c r="I146" i="1" s="1"/>
  <c r="F147" i="1"/>
  <c r="H147" i="1" s="1"/>
  <c r="F148" i="1"/>
  <c r="F149" i="1"/>
  <c r="F150" i="1"/>
  <c r="F151" i="1"/>
  <c r="F141" i="1"/>
  <c r="F110" i="1"/>
  <c r="H110" i="1" s="1"/>
  <c r="I110" i="1" s="1"/>
  <c r="F111" i="1"/>
  <c r="H111" i="1" s="1"/>
  <c r="I111" i="1" s="1"/>
  <c r="F112" i="1"/>
  <c r="H112" i="1" s="1"/>
  <c r="I112" i="1" s="1"/>
  <c r="F113" i="1"/>
  <c r="F114" i="1"/>
  <c r="H114" i="1" s="1"/>
  <c r="I114" i="1" s="1"/>
  <c r="F115" i="1"/>
  <c r="H115" i="1" s="1"/>
  <c r="I115" i="1" s="1"/>
  <c r="F116" i="1"/>
  <c r="H116" i="1" s="1"/>
  <c r="I116" i="1" s="1"/>
  <c r="F117" i="1"/>
  <c r="H117" i="1" s="1"/>
  <c r="I117" i="1" s="1"/>
  <c r="F118" i="1"/>
  <c r="H118" i="1" s="1"/>
  <c r="I118" i="1" s="1"/>
  <c r="F119" i="1"/>
  <c r="F120" i="1"/>
  <c r="H120" i="1" s="1"/>
  <c r="I120" i="1" s="1"/>
  <c r="F121" i="1"/>
  <c r="H121" i="1" s="1"/>
  <c r="I121" i="1" s="1"/>
  <c r="F109" i="1"/>
  <c r="H109" i="1" s="1"/>
  <c r="F43" i="1"/>
  <c r="H43" i="1" s="1"/>
  <c r="I43" i="1" s="1"/>
  <c r="F44" i="1"/>
  <c r="H44" i="1" s="1"/>
  <c r="I44" i="1" s="1"/>
  <c r="F45" i="1"/>
  <c r="H45" i="1" s="1"/>
  <c r="I45" i="1" s="1"/>
  <c r="F46" i="1"/>
  <c r="H46" i="1" s="1"/>
  <c r="I46" i="1" s="1"/>
  <c r="F47" i="1"/>
  <c r="H47" i="1" s="1"/>
  <c r="I47" i="1" s="1"/>
  <c r="F48" i="1"/>
  <c r="H48" i="1" s="1"/>
  <c r="I48" i="1" s="1"/>
  <c r="F49" i="1"/>
  <c r="H49" i="1" s="1"/>
  <c r="I49" i="1" s="1"/>
  <c r="F50" i="1"/>
  <c r="H50" i="1" s="1"/>
  <c r="I50" i="1" s="1"/>
  <c r="F51" i="1"/>
  <c r="H51" i="1" s="1"/>
  <c r="I51" i="1" s="1"/>
  <c r="F52" i="1"/>
  <c r="H52" i="1" s="1"/>
  <c r="I52" i="1" s="1"/>
  <c r="F53" i="1"/>
  <c r="H53" i="1" s="1"/>
  <c r="I53" i="1" s="1"/>
  <c r="F54" i="1"/>
  <c r="H54" i="1" s="1"/>
  <c r="I54" i="1" s="1"/>
  <c r="F55" i="1"/>
  <c r="H55" i="1" s="1"/>
  <c r="I55" i="1" s="1"/>
  <c r="F56" i="1"/>
  <c r="H56" i="1" s="1"/>
  <c r="I56" i="1" s="1"/>
  <c r="F57" i="1"/>
  <c r="H57" i="1" s="1"/>
  <c r="I57" i="1" s="1"/>
  <c r="F58" i="1"/>
  <c r="H58" i="1" s="1"/>
  <c r="I58" i="1" s="1"/>
  <c r="F59" i="1"/>
  <c r="H59" i="1" s="1"/>
  <c r="I59" i="1" s="1"/>
  <c r="F60" i="1"/>
  <c r="H60" i="1" s="1"/>
  <c r="I60" i="1" s="1"/>
  <c r="F61" i="1"/>
  <c r="H61" i="1" s="1"/>
  <c r="I61" i="1" s="1"/>
  <c r="F62" i="1"/>
  <c r="H62" i="1" s="1"/>
  <c r="I62" i="1" s="1"/>
  <c r="F63" i="1"/>
  <c r="F64" i="1"/>
  <c r="H64" i="1" s="1"/>
  <c r="I64" i="1" s="1"/>
  <c r="F65" i="1"/>
  <c r="H65" i="1" s="1"/>
  <c r="I65" i="1" s="1"/>
  <c r="F66" i="1"/>
  <c r="H66" i="1" s="1"/>
  <c r="I66" i="1" s="1"/>
  <c r="F67" i="1"/>
  <c r="H67" i="1" s="1"/>
  <c r="I67" i="1" s="1"/>
  <c r="F42" i="1"/>
  <c r="F11" i="1"/>
  <c r="F13" i="1"/>
  <c r="H13" i="1" s="1"/>
  <c r="I13" i="1" s="1"/>
  <c r="F14" i="1"/>
  <c r="H14" i="1" s="1"/>
  <c r="F15" i="1"/>
  <c r="H15" i="1" s="1"/>
  <c r="I15" i="1" s="1"/>
  <c r="F16" i="1"/>
  <c r="H16" i="1" s="1"/>
  <c r="I16" i="1" s="1"/>
  <c r="F17" i="1"/>
  <c r="H17" i="1" s="1"/>
  <c r="I17" i="1" s="1"/>
  <c r="F18" i="1"/>
  <c r="H18" i="1" s="1"/>
  <c r="I18" i="1" s="1"/>
  <c r="F19" i="1"/>
  <c r="H19" i="1" s="1"/>
  <c r="I19" i="1" s="1"/>
  <c r="F20" i="1"/>
  <c r="H20" i="1" s="1"/>
  <c r="I20" i="1" s="1"/>
  <c r="F21" i="1"/>
  <c r="H21" i="1" s="1"/>
  <c r="I21" i="1" s="1"/>
  <c r="F22" i="1"/>
  <c r="H22" i="1" s="1"/>
  <c r="I22" i="1" s="1"/>
  <c r="F23" i="1"/>
  <c r="F24" i="1"/>
  <c r="H24" i="1" s="1"/>
  <c r="I24" i="1" s="1"/>
  <c r="H242" i="1" l="1"/>
  <c r="H11" i="1"/>
  <c r="H148" i="1"/>
  <c r="I148" i="1" s="1"/>
  <c r="H23" i="1"/>
  <c r="I23" i="1" s="1"/>
  <c r="H151" i="1"/>
  <c r="I151" i="1" s="1"/>
  <c r="H119" i="1"/>
  <c r="I119" i="1" s="1"/>
  <c r="H150" i="1"/>
  <c r="I150" i="1" s="1"/>
  <c r="H12" i="1"/>
  <c r="I12" i="1" s="1"/>
  <c r="F242" i="1"/>
  <c r="H63" i="1"/>
  <c r="I63" i="1" s="1"/>
  <c r="H149" i="1"/>
  <c r="I149" i="1" s="1"/>
  <c r="F122" i="1"/>
  <c r="I147" i="1"/>
  <c r="I198" i="1"/>
  <c r="I196" i="1"/>
  <c r="I194" i="1"/>
  <c r="I192" i="1"/>
  <c r="I190" i="1"/>
  <c r="I188" i="1"/>
  <c r="I186" i="1"/>
  <c r="I184" i="1"/>
  <c r="I182" i="1"/>
  <c r="I180" i="1"/>
  <c r="I178" i="1"/>
  <c r="I176" i="1"/>
  <c r="I174" i="1"/>
  <c r="I227" i="1"/>
  <c r="I225" i="1"/>
  <c r="I223" i="1"/>
  <c r="I221" i="1"/>
  <c r="I219" i="1"/>
  <c r="I216" i="1"/>
  <c r="I214" i="1"/>
  <c r="I212" i="1"/>
  <c r="I210" i="1"/>
  <c r="I208" i="1"/>
  <c r="I206" i="1"/>
  <c r="I204" i="1"/>
  <c r="I202" i="1"/>
  <c r="I200" i="1"/>
  <c r="H113" i="1"/>
  <c r="I113" i="1" s="1"/>
  <c r="F152" i="1"/>
  <c r="H141" i="1"/>
  <c r="I141" i="1" s="1"/>
  <c r="I197" i="1"/>
  <c r="I195" i="1"/>
  <c r="I193" i="1"/>
  <c r="I191" i="1"/>
  <c r="I189" i="1"/>
  <c r="I187" i="1"/>
  <c r="I185" i="1"/>
  <c r="I183" i="1"/>
  <c r="I181" i="1"/>
  <c r="I179" i="1"/>
  <c r="I177" i="1"/>
  <c r="I175" i="1"/>
  <c r="I199" i="1"/>
  <c r="I228" i="1"/>
  <c r="I226" i="1"/>
  <c r="I224" i="1"/>
  <c r="I222" i="1"/>
  <c r="I220" i="1"/>
  <c r="I217" i="1"/>
  <c r="I215" i="1"/>
  <c r="I213" i="1"/>
  <c r="I211" i="1"/>
  <c r="I209" i="1"/>
  <c r="I207" i="1"/>
  <c r="I205" i="1"/>
  <c r="I203" i="1"/>
  <c r="I201" i="1"/>
  <c r="I230" i="1"/>
  <c r="F25" i="1"/>
  <c r="F71" i="1"/>
  <c r="H42" i="1"/>
  <c r="I173" i="1"/>
  <c r="I142" i="1"/>
  <c r="I109" i="1"/>
  <c r="I14" i="1"/>
  <c r="H25" i="1" l="1"/>
  <c r="I11" i="1"/>
  <c r="I25" i="1" s="1"/>
  <c r="H71" i="1"/>
  <c r="H152" i="1"/>
  <c r="I152" i="1"/>
  <c r="I122" i="1"/>
  <c r="H122" i="1"/>
  <c r="I229" i="1"/>
  <c r="I42" i="1"/>
  <c r="I71" i="1" s="1"/>
  <c r="I172" i="1"/>
  <c r="I242" i="1" l="1"/>
</calcChain>
</file>

<file path=xl/sharedStrings.xml><?xml version="1.0" encoding="utf-8"?>
<sst xmlns="http://schemas.openxmlformats.org/spreadsheetml/2006/main" count="513" uniqueCount="248">
  <si>
    <t>Załącznik nr 1 do Formularza oferty</t>
  </si>
  <si>
    <t>Jedn.</t>
  </si>
  <si>
    <t>1.</t>
  </si>
  <si>
    <t>Schab b/k świeży</t>
  </si>
  <si>
    <t>kg</t>
  </si>
  <si>
    <t>2.</t>
  </si>
  <si>
    <t>Szynka wieprzowa surowa b/k świeża</t>
  </si>
  <si>
    <t>3.</t>
  </si>
  <si>
    <t>4.</t>
  </si>
  <si>
    <t>Filet z kurczaka świeży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</si>
  <si>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</si>
  <si>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</si>
  <si>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</si>
  <si>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</si>
  <si>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</si>
  <si>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</si>
  <si>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</si>
  <si>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</si>
  <si>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</si>
  <si>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</si>
  <si>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RAZEM</t>
  </si>
  <si>
    <t xml:space="preserve"> </t>
  </si>
  <si>
    <t>Lp.</t>
  </si>
  <si>
    <t>Nazwa artykułu</t>
  </si>
  <si>
    <t>Szacunkowa
ilość</t>
  </si>
  <si>
    <t>Wartość netto
(4x5)</t>
  </si>
  <si>
    <t>Kwota
VAT</t>
  </si>
  <si>
    <t>Wartość brutto
(6+8)</t>
  </si>
  <si>
    <t>X</t>
  </si>
  <si>
    <t>Słownie wartość netto:</t>
  </si>
  <si>
    <t>…................................................................................................................................................................................................................................</t>
  </si>
  <si>
    <t>Słownie wartość brutoo:</t>
  </si>
  <si>
    <t>….........................................................................................,</t>
  </si>
  <si>
    <t>dnia…...............................</t>
  </si>
  <si>
    <t>pieczęć  i  podpis  osoby uprawnionej</t>
  </si>
  <si>
    <t>do reprezentowania wykonawcy</t>
  </si>
  <si>
    <t>Załącznik nr 2 do Formularza oferty</t>
  </si>
  <si>
    <t>Ziemniaki</t>
  </si>
  <si>
    <t>Marchew</t>
  </si>
  <si>
    <t>Cebula</t>
  </si>
  <si>
    <t>Pietruszka korzeń</t>
  </si>
  <si>
    <t>Buraczki</t>
  </si>
  <si>
    <t>Pomidory</t>
  </si>
  <si>
    <t>Por</t>
  </si>
  <si>
    <t>15.</t>
  </si>
  <si>
    <t>Jabłka</t>
  </si>
  <si>
    <t>16.</t>
  </si>
  <si>
    <t>Sałata</t>
  </si>
  <si>
    <t>szt.</t>
  </si>
  <si>
    <t>17.</t>
  </si>
  <si>
    <t>Papryka świeża</t>
  </si>
  <si>
    <t>18.</t>
  </si>
  <si>
    <t>Cytryny</t>
  </si>
  <si>
    <t>19.</t>
  </si>
  <si>
    <t>Czosnek</t>
  </si>
  <si>
    <t>20.</t>
  </si>
  <si>
    <t>Kalafior świeży</t>
  </si>
  <si>
    <t>21.</t>
  </si>
  <si>
    <t>Rzodkiewka</t>
  </si>
  <si>
    <t>pęcz.</t>
  </si>
  <si>
    <t>22.</t>
  </si>
  <si>
    <t>Mandarynki</t>
  </si>
  <si>
    <t>23.</t>
  </si>
  <si>
    <t>Gruszki</t>
  </si>
  <si>
    <t>24.</t>
  </si>
  <si>
    <t>Banan</t>
  </si>
  <si>
    <t>25.</t>
  </si>
  <si>
    <t>Pomarańcze</t>
  </si>
  <si>
    <t>26.</t>
  </si>
  <si>
    <t>Załącznik nr 3 do Formularza oferty</t>
  </si>
  <si>
    <t>Filet z miruny b/s</t>
  </si>
  <si>
    <t>Makrela wędzona</t>
  </si>
  <si>
    <t>Brokuły mrożone</t>
  </si>
  <si>
    <t>Kalafior mrożony</t>
  </si>
  <si>
    <t>Mieszanka kompotowa mrożona</t>
  </si>
  <si>
    <t>Truskawki mrożone</t>
  </si>
  <si>
    <t>Czarna porzeczka mrożona</t>
  </si>
  <si>
    <t>Śliwki mrożone</t>
  </si>
  <si>
    <t>Wiśnie mrożone</t>
  </si>
  <si>
    <t>Mieszanka warzywna 7 – składnikowa 
mrożona</t>
  </si>
  <si>
    <t>Słownie  wartość  brutto: ……………………………………………………………………………………………………………...............................................................................</t>
  </si>
  <si>
    <t>Słownie  wartość  netto: ……………………………………………………………………….……………………………………………………………………………………..……………………………</t>
  </si>
  <si>
    <t xml:space="preserve">……………………………………., dnia ………………..                                                                                                                                          </t>
  </si>
  <si>
    <t xml:space="preserve">                pieczęć  i  podpis  osoby uprawnionej</t>
  </si>
  <si>
    <t xml:space="preserve">                  do reprezentowania wykonawcy</t>
  </si>
  <si>
    <t xml:space="preserve">                           …................................................................</t>
  </si>
  <si>
    <t>Załącznik nr 4 do Formularza oferty</t>
  </si>
  <si>
    <t>Słownie  wartość  brutto: ……………………………………………………………………………………………………………................................................................................</t>
  </si>
  <si>
    <t>Załącznik nr 5 do Formularza oferty</t>
  </si>
  <si>
    <t>Cukier</t>
  </si>
  <si>
    <t>Bułka wrocławska 450 g</t>
  </si>
  <si>
    <t>27.</t>
  </si>
  <si>
    <t>28.</t>
  </si>
  <si>
    <t>29.</t>
  </si>
  <si>
    <t>30.</t>
  </si>
  <si>
    <t>31.</t>
  </si>
  <si>
    <t>Bazylia 10 g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</si>
  <si>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</si>
  <si>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</si>
  <si>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</si>
  <si>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</si>
  <si>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</si>
  <si>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</si>
  <si>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</si>
  <si>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</si>
  <si>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</si>
  <si>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</si>
  <si>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</si>
  <si>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</si>
  <si>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</si>
  <si>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</si>
  <si>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</si>
  <si>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</si>
  <si>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</si>
  <si>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</si>
  <si>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</si>
  <si>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</si>
  <si>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</si>
  <si>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</si>
  <si>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</si>
  <si>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</si>
  <si>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</si>
  <si>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</si>
  <si>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Herbata owocowa 34 g „Saga”</t>
  </si>
  <si>
    <t>60.</t>
  </si>
  <si>
    <t>61.</t>
  </si>
  <si>
    <t>Buraczki suszone 100 g</t>
  </si>
  <si>
    <t>62.</t>
  </si>
  <si>
    <t>63.</t>
  </si>
  <si>
    <t>Bułki zwykłe 100 g</t>
  </si>
  <si>
    <t>…............................................................................</t>
  </si>
  <si>
    <t>Nektarynka</t>
  </si>
  <si>
    <t>Szczypiorek</t>
  </si>
  <si>
    <t xml:space="preserve">Koper świeży </t>
  </si>
  <si>
    <t>Fasolka czerwona konserwowa 400 g</t>
  </si>
  <si>
    <t>43.</t>
  </si>
  <si>
    <t>45.</t>
  </si>
  <si>
    <t>%VAT</t>
  </si>
  <si>
    <t>Mięso mielone z łopatki świeże</t>
  </si>
  <si>
    <t>Parówki z szynki wieprz. 93 % mięsa</t>
  </si>
  <si>
    <t>Część I zamówienia - mięso, wędliny, przetwory mięsne (drobiowe i wieprzowe)</t>
  </si>
  <si>
    <r>
      <t>Część II zamówienia - ziemniaki, warzywa, owoce, kiszonki, soki owocowe i soki warzywne</t>
    </r>
    <r>
      <rPr>
        <sz val="14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</t>
    </r>
  </si>
  <si>
    <t>Cena 
jedn. netto</t>
  </si>
  <si>
    <t>Seler korzeń</t>
  </si>
  <si>
    <t>Kapusta biała</t>
  </si>
  <si>
    <t>Kapusta czerwona</t>
  </si>
  <si>
    <t>Kapusta pekińska</t>
  </si>
  <si>
    <t>Ogórek świeży</t>
  </si>
  <si>
    <t>Kapusta kiszona</t>
  </si>
  <si>
    <t>Ogórek kiszony</t>
  </si>
  <si>
    <t>Część III zamówienia - Ryby, mrożonki</t>
  </si>
  <si>
    <t xml:space="preserve">  Część IV zamówienia - Nabiał, jaja</t>
  </si>
  <si>
    <t>Jajka świeże duże 65-70 g</t>
  </si>
  <si>
    <t>l.</t>
  </si>
  <si>
    <t>Mleko butelkowe 3,2%</t>
  </si>
  <si>
    <t>Śmietana 18% 500 ml</t>
  </si>
  <si>
    <t>Ser żółty edamski</t>
  </si>
  <si>
    <t>Ser żółty królewski</t>
  </si>
  <si>
    <t>Margaryna  Kasia 250 g</t>
  </si>
  <si>
    <t>Twaróg półtłusty</t>
  </si>
  <si>
    <t>Jogurt gratka 115 g</t>
  </si>
  <si>
    <t>Jogurt danonki 50 g</t>
  </si>
  <si>
    <t>Część V zamówienia - Przyprawy, przetwory sypkie, produkty strączkowe, przetwory</t>
  </si>
  <si>
    <t>Kasza jęczmienna</t>
  </si>
  <si>
    <t>Ryż długoziarnisty</t>
  </si>
  <si>
    <t>Sól jodowana</t>
  </si>
  <si>
    <t>Bułka tarta 0,5 kg</t>
  </si>
  <si>
    <t>Makaron krajanka jajeczny 250 g</t>
  </si>
  <si>
    <t>Makaron świderki 500 g ,Lubella”</t>
  </si>
  <si>
    <t>Makaron spaghetti 500 g ,,Lubella”</t>
  </si>
  <si>
    <t>Makaron zacierka 500 g  ,,Lubella”</t>
  </si>
  <si>
    <t>Makaron kolanka 500 g ,,Lubella”</t>
  </si>
  <si>
    <t>Makaron muszelki nr 26 500 g  ,,Lubella”</t>
  </si>
  <si>
    <t>Makaron muszelki nr 32 500 g ,,Lubella”</t>
  </si>
  <si>
    <t>Makaron kokardki małe 400 g</t>
  </si>
  <si>
    <t>Płatki kukurydziane 250 g</t>
  </si>
  <si>
    <t>Płatki owsiane zwykłe 250 g</t>
  </si>
  <si>
    <t>Chleb mieszany 500 g</t>
  </si>
  <si>
    <t>Mąka ziemniaczana</t>
  </si>
  <si>
    <t>Kasza manna</t>
  </si>
  <si>
    <t>Chrupki kukurydziane 60 g</t>
  </si>
  <si>
    <t>Wafle ryżowe 100 g</t>
  </si>
  <si>
    <t>Rozmaryn susz 15 g „Prymat”</t>
  </si>
  <si>
    <t>Pieprz mielony 20 g „Prymat”</t>
  </si>
  <si>
    <t>Majeranek otarty 8 g</t>
  </si>
  <si>
    <t>Kwasek cytrynowy 30 g</t>
  </si>
  <si>
    <t>Tymianek 10 g</t>
  </si>
  <si>
    <t>Susz natki pietruszki 6 g</t>
  </si>
  <si>
    <t>Koper suszony 6 g</t>
  </si>
  <si>
    <t>Oregano 10 g</t>
  </si>
  <si>
    <t>Czosnek granulowany 20 g</t>
  </si>
  <si>
    <t>Słonecznik łuskany 100 g</t>
  </si>
  <si>
    <t>Żurek kujawski butelka 0,5 l</t>
  </si>
  <si>
    <t>Herbata miętowa exp 40 g</t>
  </si>
  <si>
    <t>Kawa inka 150 g</t>
  </si>
  <si>
    <t>Drożdże 100 g</t>
  </si>
  <si>
    <t>Dżem owocowy 280 g</t>
  </si>
  <si>
    <t>Miód pszczeli 400 g</t>
  </si>
  <si>
    <t>Brzoskwinie puszka 820 g</t>
  </si>
  <si>
    <t>Olej rzepakowy 1 l</t>
  </si>
  <si>
    <t>Koncentrat pomidorowy włocławski 970 g</t>
  </si>
  <si>
    <t>Fasola Jaś</t>
  </si>
  <si>
    <t>Groch łuskany 400 g</t>
  </si>
  <si>
    <t>Kukurydza konserwowa 400 g</t>
  </si>
  <si>
    <t>64.</t>
  </si>
  <si>
    <t>65.</t>
  </si>
  <si>
    <t>66.</t>
  </si>
  <si>
    <t>67.</t>
  </si>
  <si>
    <t>68.</t>
  </si>
  <si>
    <t>69.</t>
  </si>
  <si>
    <t>70.</t>
  </si>
  <si>
    <t>Makaron falbanka ,,Lubella'" 500g</t>
  </si>
  <si>
    <t>Płatki miodowe 250 g ,,Mlekołaki ’'</t>
  </si>
  <si>
    <t>Jogurt naturalny danone 370 g</t>
  </si>
  <si>
    <t xml:space="preserve">Udziec drobiowy świeży </t>
  </si>
  <si>
    <t xml:space="preserve">Porcje rosołowe świeże </t>
  </si>
  <si>
    <t>Kiełbasa extra</t>
  </si>
  <si>
    <t xml:space="preserve">Kiełbasa szynkowa </t>
  </si>
  <si>
    <t xml:space="preserve">Kiełbasa krakowska </t>
  </si>
  <si>
    <t xml:space="preserve">Polędwica miodowa </t>
  </si>
  <si>
    <t xml:space="preserve">Szynka gotowana </t>
  </si>
  <si>
    <t xml:space="preserve">Polędwica sopocka </t>
  </si>
  <si>
    <t xml:space="preserve">Schab gotowany </t>
  </si>
  <si>
    <t>Sok warzywno-owocowy 750 ml</t>
  </si>
  <si>
    <t xml:space="preserve">Groszek </t>
  </si>
  <si>
    <t xml:space="preserve">Fasola szparagowa  zielona </t>
  </si>
  <si>
    <t xml:space="preserve">Marchew z groszkiem </t>
  </si>
  <si>
    <t>Masło extra osełkowe 200 g 82 % tłuszczu</t>
  </si>
  <si>
    <t xml:space="preserve">Mąka pszenna </t>
  </si>
  <si>
    <t>Ziele angielskie 20 g</t>
  </si>
  <si>
    <t>Liść laurowy 12 g</t>
  </si>
  <si>
    <t>Gałka muszkatołowa 20 g</t>
  </si>
  <si>
    <t>Lubczyk suszony 8 g „Prymat”</t>
  </si>
  <si>
    <t>Proszek do pieczenia 18 g</t>
  </si>
  <si>
    <t xml:space="preserve">Cukier puder </t>
  </si>
  <si>
    <t>Chleb 7 ziaren 450 g</t>
  </si>
  <si>
    <t>Kakao Deco Morena 80 g</t>
  </si>
  <si>
    <t>Galaretki 75 g "Delekta"</t>
  </si>
  <si>
    <t>Koncentrat pomidorowy włocławski 190 g</t>
  </si>
  <si>
    <t>Keczup włocławski 480 g</t>
  </si>
  <si>
    <t>Herbata exp 100 szt minutka</t>
  </si>
  <si>
    <t>Kisiel 58 g</t>
  </si>
  <si>
    <t>Budyń 40 g</t>
  </si>
  <si>
    <t>Pestki dyni 150 g</t>
  </si>
  <si>
    <t>Cukier waniliowy 15 g</t>
  </si>
  <si>
    <t>Papryka suszona 20 g</t>
  </si>
  <si>
    <t xml:space="preserve">Cynamon 15 g </t>
  </si>
  <si>
    <t>Zioła prowasalskie 10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</si>
</sst>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0" fillId="0" borderId="1" xfId="0" applyNumberFormat="1" applyBorder="1"/>
    <xf numFmtId="10" fontId="0" fillId="0" borderId="1" xfId="0" applyNumberFormat="1" applyBorder="1"/>
    <xf numFmtId="0" fontId="0" fillId="0" borderId="7" xfId="0" applyBorder="1" applyAlignment="1"/>
    <xf numFmtId="2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0" fontId="0" fillId="0" borderId="1" xfId="0" applyNumberFormat="1" applyBorder="1" applyAlignment="1"/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/>
    <xf numFmtId="0" fontId="0" fillId="0" borderId="6" xfId="0" applyBorder="1"/>
    <xf numFmtId="164" fontId="0" fillId="0" borderId="1" xfId="0" applyNumberFormat="1" applyFill="1" applyBorder="1"/>
    <xf numFmtId="10" fontId="0" fillId="0" borderId="6" xfId="0" applyNumberFormat="1" applyBorder="1"/>
    <xf numFmtId="164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726D-263A-4988-B6D2-4881F8FFC56D}">
  <dimension ref="A1:M252"/>
  <sheetViews>
    <sheetView tabSelected="1" topLeftCell="A178" zoomScale="99" zoomScaleNormal="99" workbookViewId="0">
      <selection activeCell="B135" sqref="B135"/>
    </sheetView>
  </sheetViews>
  <sheetFormatPr defaultRowHeight="15" x14ac:dyDescent="0.25"/>
  <cols>
    <col min="2" max="2" width="37.7109375" customWidth="1"/>
    <col min="3" max="3" width="5.85546875" customWidth="1"/>
    <col min="4" max="4" width="12.28515625" customWidth="1"/>
    <col min="5" max="5" width="10.5703125" customWidth="1"/>
    <col min="6" max="6" width="15.140625" customWidth="1"/>
    <col min="7" max="7" width="9.140625" customWidth="1"/>
    <col min="8" max="8" width="14.140625" customWidth="1"/>
    <col min="9" max="9" width="15.85546875" customWidth="1"/>
    <col min="10" max="10" width="6.7109375" customWidth="1"/>
    <col min="11" max="11" width="6.5703125" customWidth="1"/>
    <col min="12" max="12" width="8.5703125" customWidth="1"/>
    <col min="14" max="14" width="5.140625" customWidth="1"/>
  </cols>
  <sheetData>
    <row r="1" spans="1:13" ht="0.75" customHeight="1" x14ac:dyDescent="0.25"/>
    <row r="2" spans="1:13" ht="7.5" customHeight="1" x14ac:dyDescent="0.25"/>
    <row r="3" spans="1:13" hidden="1" x14ac:dyDescent="0.25"/>
    <row r="4" spans="1:13" ht="3" customHeight="1" x14ac:dyDescent="0.25"/>
    <row r="5" spans="1:13" x14ac:dyDescent="0.25">
      <c r="H5" s="35" t="s">
        <v>0</v>
      </c>
      <c r="I5" s="35"/>
      <c r="J5" s="35"/>
      <c r="K5" s="35"/>
      <c r="L5" s="35"/>
      <c r="M5" s="35"/>
    </row>
    <row r="7" spans="1:13" ht="15" customHeight="1" x14ac:dyDescent="0.25">
      <c r="A7" s="3"/>
      <c r="B7" s="46" t="s">
        <v>140</v>
      </c>
      <c r="C7" s="46"/>
      <c r="D7" s="46"/>
      <c r="E7" s="46"/>
      <c r="F7" s="46"/>
      <c r="G7" s="46"/>
      <c r="H7" s="46"/>
      <c r="I7" s="46"/>
      <c r="J7" s="46"/>
    </row>
    <row r="8" spans="1:13" x14ac:dyDescent="0.25">
      <c r="A8" s="41" t="s">
        <v>22</v>
      </c>
      <c r="B8" s="41" t="s">
        <v>23</v>
      </c>
      <c r="C8" s="44" t="s">
        <v>1</v>
      </c>
      <c r="D8" s="37" t="s">
        <v>24</v>
      </c>
      <c r="E8" s="37" t="s">
        <v>142</v>
      </c>
      <c r="F8" s="37" t="s">
        <v>25</v>
      </c>
      <c r="G8" s="39" t="s">
        <v>137</v>
      </c>
      <c r="H8" s="37" t="s">
        <v>26</v>
      </c>
      <c r="I8" s="37" t="s">
        <v>27</v>
      </c>
    </row>
    <row r="9" spans="1:13" x14ac:dyDescent="0.25">
      <c r="A9" s="43"/>
      <c r="B9" s="43"/>
      <c r="C9" s="42"/>
      <c r="D9" s="38"/>
      <c r="E9" s="38"/>
      <c r="F9" s="38"/>
      <c r="G9" s="40"/>
      <c r="H9" s="38"/>
      <c r="I9" s="38"/>
    </row>
    <row r="10" spans="1:13" ht="15" customHeight="1" x14ac:dyDescent="0.25">
      <c r="A10" s="5">
        <v>1</v>
      </c>
      <c r="B10" s="5">
        <v>2</v>
      </c>
      <c r="C10" s="10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13" ht="15" customHeight="1" x14ac:dyDescent="0.25">
      <c r="A11" s="5" t="s">
        <v>2</v>
      </c>
      <c r="B11" s="4" t="s">
        <v>3</v>
      </c>
      <c r="C11" s="9" t="s">
        <v>4</v>
      </c>
      <c r="D11" s="15">
        <v>500</v>
      </c>
      <c r="E11" s="12"/>
      <c r="F11" s="12">
        <f t="shared" ref="F11:F24" si="0">D11*E11</f>
        <v>0</v>
      </c>
      <c r="G11" s="13"/>
      <c r="H11" s="12">
        <f>F11*G11</f>
        <v>0</v>
      </c>
      <c r="I11" s="12">
        <f t="shared" ref="I11:I24" si="1">H11+F11</f>
        <v>0</v>
      </c>
    </row>
    <row r="12" spans="1:13" x14ac:dyDescent="0.25">
      <c r="A12" s="5" t="s">
        <v>5</v>
      </c>
      <c r="B12" s="4" t="s">
        <v>6</v>
      </c>
      <c r="C12" s="9" t="s">
        <v>4</v>
      </c>
      <c r="D12" s="15">
        <v>600</v>
      </c>
      <c r="E12" s="12"/>
      <c r="F12" s="12">
        <f t="shared" si="0"/>
        <v>0</v>
      </c>
      <c r="G12" s="13"/>
      <c r="H12" s="12">
        <f>F12*G12</f>
        <v>0</v>
      </c>
      <c r="I12" s="12">
        <f t="shared" si="1"/>
        <v>0</v>
      </c>
    </row>
    <row r="13" spans="1:13" x14ac:dyDescent="0.25">
      <c r="A13" s="5" t="s">
        <v>7</v>
      </c>
      <c r="B13" s="4" t="s">
        <v>138</v>
      </c>
      <c r="C13" s="9" t="s">
        <v>4</v>
      </c>
      <c r="D13" s="15">
        <v>800</v>
      </c>
      <c r="E13" s="12"/>
      <c r="F13" s="12">
        <f t="shared" si="0"/>
        <v>0</v>
      </c>
      <c r="G13" s="13"/>
      <c r="H13" s="12">
        <f t="shared" ref="H13:H24" si="2">F13*G13</f>
        <v>0</v>
      </c>
      <c r="I13" s="12">
        <f t="shared" si="1"/>
        <v>0</v>
      </c>
    </row>
    <row r="14" spans="1:13" x14ac:dyDescent="0.25">
      <c r="A14" s="5" t="s">
        <v>8</v>
      </c>
      <c r="B14" s="4" t="s">
        <v>9</v>
      </c>
      <c r="C14" s="9" t="s">
        <v>4</v>
      </c>
      <c r="D14" s="15">
        <v>600</v>
      </c>
      <c r="E14" s="12"/>
      <c r="F14" s="12">
        <f t="shared" si="0"/>
        <v>0</v>
      </c>
      <c r="G14" s="13"/>
      <c r="H14" s="12">
        <f t="shared" si="2"/>
        <v>0</v>
      </c>
      <c r="I14" s="12">
        <f t="shared" si="1"/>
        <v>0</v>
      </c>
    </row>
    <row r="15" spans="1:13" x14ac:dyDescent="0.25">
      <c r="A15" s="5" t="s">
        <v>10</v>
      </c>
      <c r="B15" s="4" t="s">
        <v>214</v>
      </c>
      <c r="C15" s="9" t="s">
        <v>4</v>
      </c>
      <c r="D15" s="15">
        <v>650</v>
      </c>
      <c r="E15" s="12"/>
      <c r="F15" s="12">
        <f t="shared" si="0"/>
        <v>0</v>
      </c>
      <c r="G15" s="13"/>
      <c r="H15" s="12">
        <f t="shared" si="2"/>
        <v>0</v>
      </c>
      <c r="I15" s="12">
        <f t="shared" si="1"/>
        <v>0</v>
      </c>
    </row>
    <row r="16" spans="1:13" x14ac:dyDescent="0.25">
      <c r="A16" s="5" t="s">
        <v>11</v>
      </c>
      <c r="B16" s="4" t="s">
        <v>215</v>
      </c>
      <c r="C16" s="9" t="s">
        <v>4</v>
      </c>
      <c r="D16" s="15">
        <v>400</v>
      </c>
      <c r="E16" s="12"/>
      <c r="F16" s="12">
        <f t="shared" si="0"/>
        <v>0</v>
      </c>
      <c r="G16" s="13"/>
      <c r="H16" s="12">
        <f t="shared" si="2"/>
        <v>0</v>
      </c>
      <c r="I16" s="12">
        <f t="shared" si="1"/>
        <v>0</v>
      </c>
    </row>
    <row r="17" spans="1:9" x14ac:dyDescent="0.25">
      <c r="A17" s="5" t="s">
        <v>12</v>
      </c>
      <c r="B17" s="4" t="s">
        <v>216</v>
      </c>
      <c r="C17" s="9" t="s">
        <v>4</v>
      </c>
      <c r="D17" s="15">
        <v>400</v>
      </c>
      <c r="E17" s="12"/>
      <c r="F17" s="12">
        <f t="shared" si="0"/>
        <v>0</v>
      </c>
      <c r="G17" s="13"/>
      <c r="H17" s="12">
        <f t="shared" si="2"/>
        <v>0</v>
      </c>
      <c r="I17" s="12">
        <f t="shared" si="1"/>
        <v>0</v>
      </c>
    </row>
    <row r="18" spans="1:9" x14ac:dyDescent="0.25">
      <c r="A18" s="5" t="s">
        <v>13</v>
      </c>
      <c r="B18" s="4" t="s">
        <v>217</v>
      </c>
      <c r="C18" s="9" t="s">
        <v>4</v>
      </c>
      <c r="D18" s="15">
        <v>25</v>
      </c>
      <c r="E18" s="12"/>
      <c r="F18" s="12">
        <f t="shared" si="0"/>
        <v>0</v>
      </c>
      <c r="G18" s="13"/>
      <c r="H18" s="12">
        <f t="shared" si="2"/>
        <v>0</v>
      </c>
      <c r="I18" s="12">
        <f t="shared" si="1"/>
        <v>0</v>
      </c>
    </row>
    <row r="19" spans="1:9" x14ac:dyDescent="0.25">
      <c r="A19" s="5" t="s">
        <v>14</v>
      </c>
      <c r="B19" s="4" t="s">
        <v>218</v>
      </c>
      <c r="C19" s="9" t="s">
        <v>4</v>
      </c>
      <c r="D19" s="15">
        <v>25</v>
      </c>
      <c r="E19" s="12"/>
      <c r="F19" s="12">
        <f t="shared" si="0"/>
        <v>0</v>
      </c>
      <c r="G19" s="13"/>
      <c r="H19" s="12">
        <f t="shared" si="2"/>
        <v>0</v>
      </c>
      <c r="I19" s="12">
        <f t="shared" si="1"/>
        <v>0</v>
      </c>
    </row>
    <row r="20" spans="1:9" x14ac:dyDescent="0.25">
      <c r="A20" s="5" t="s">
        <v>15</v>
      </c>
      <c r="B20" s="4" t="s">
        <v>219</v>
      </c>
      <c r="C20" s="9" t="s">
        <v>4</v>
      </c>
      <c r="D20" s="15">
        <v>25</v>
      </c>
      <c r="E20" s="12"/>
      <c r="F20" s="12">
        <f t="shared" si="0"/>
        <v>0</v>
      </c>
      <c r="G20" s="13"/>
      <c r="H20" s="12">
        <f t="shared" si="2"/>
        <v>0</v>
      </c>
      <c r="I20" s="12">
        <f t="shared" si="1"/>
        <v>0</v>
      </c>
    </row>
    <row r="21" spans="1:9" x14ac:dyDescent="0.25">
      <c r="A21" s="5" t="s">
        <v>16</v>
      </c>
      <c r="B21" s="4" t="s">
        <v>220</v>
      </c>
      <c r="C21" s="9" t="s">
        <v>4</v>
      </c>
      <c r="D21" s="15">
        <v>25</v>
      </c>
      <c r="E21" s="12"/>
      <c r="F21" s="12">
        <f t="shared" si="0"/>
        <v>0</v>
      </c>
      <c r="G21" s="13"/>
      <c r="H21" s="12">
        <f t="shared" si="2"/>
        <v>0</v>
      </c>
      <c r="I21" s="12">
        <f t="shared" si="1"/>
        <v>0</v>
      </c>
    </row>
    <row r="22" spans="1:9" x14ac:dyDescent="0.25">
      <c r="A22" s="5" t="s">
        <v>17</v>
      </c>
      <c r="B22" s="4" t="s">
        <v>221</v>
      </c>
      <c r="C22" s="9" t="s">
        <v>4</v>
      </c>
      <c r="D22" s="15">
        <v>25</v>
      </c>
      <c r="E22" s="12"/>
      <c r="F22" s="12">
        <f t="shared" si="0"/>
        <v>0</v>
      </c>
      <c r="G22" s="13"/>
      <c r="H22" s="12">
        <f t="shared" si="2"/>
        <v>0</v>
      </c>
      <c r="I22" s="12">
        <f t="shared" si="1"/>
        <v>0</v>
      </c>
    </row>
    <row r="23" spans="1:9" x14ac:dyDescent="0.25">
      <c r="A23" s="5" t="s">
        <v>18</v>
      </c>
      <c r="B23" s="4" t="s">
        <v>139</v>
      </c>
      <c r="C23" s="9" t="s">
        <v>4</v>
      </c>
      <c r="D23" s="15">
        <v>50</v>
      </c>
      <c r="E23" s="12"/>
      <c r="F23" s="12">
        <f t="shared" si="0"/>
        <v>0</v>
      </c>
      <c r="G23" s="13"/>
      <c r="H23" s="12">
        <f>F23*G23</f>
        <v>0</v>
      </c>
      <c r="I23" s="12">
        <f t="shared" si="1"/>
        <v>0</v>
      </c>
    </row>
    <row r="24" spans="1:9" x14ac:dyDescent="0.25">
      <c r="A24" s="5" t="s">
        <v>19</v>
      </c>
      <c r="B24" s="4" t="s">
        <v>222</v>
      </c>
      <c r="C24" s="9" t="s">
        <v>4</v>
      </c>
      <c r="D24" s="15">
        <v>15</v>
      </c>
      <c r="E24" s="12"/>
      <c r="F24" s="12">
        <f t="shared" si="0"/>
        <v>0</v>
      </c>
      <c r="G24" s="13"/>
      <c r="H24" s="12">
        <f t="shared" si="2"/>
        <v>0</v>
      </c>
      <c r="I24" s="12">
        <f t="shared" si="1"/>
        <v>0</v>
      </c>
    </row>
    <row r="25" spans="1:9" ht="15.75" x14ac:dyDescent="0.25">
      <c r="A25" s="50" t="s">
        <v>20</v>
      </c>
      <c r="B25" s="53"/>
      <c r="C25" s="53"/>
      <c r="D25" s="53"/>
      <c r="E25" s="14"/>
      <c r="F25" s="12">
        <f>SUM(F11:F24)</f>
        <v>0</v>
      </c>
      <c r="G25" s="11" t="s">
        <v>28</v>
      </c>
      <c r="H25" s="12">
        <f>SUM(H11:H24)</f>
        <v>0</v>
      </c>
      <c r="I25" s="12">
        <f>SUM(I11:I24)</f>
        <v>0</v>
      </c>
    </row>
    <row r="26" spans="1:9" x14ac:dyDescent="0.25">
      <c r="A26" s="2" t="s">
        <v>29</v>
      </c>
      <c r="B26" s="2"/>
    </row>
    <row r="27" spans="1:9" x14ac:dyDescent="0.25">
      <c r="A27" s="2" t="s">
        <v>30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t="s">
        <v>31</v>
      </c>
    </row>
    <row r="29" spans="1:9" x14ac:dyDescent="0.25">
      <c r="A29" s="2" t="s">
        <v>30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 t="s">
        <v>32</v>
      </c>
      <c r="B30" s="2"/>
      <c r="C30" t="s">
        <v>33</v>
      </c>
    </row>
    <row r="31" spans="1:9" x14ac:dyDescent="0.25">
      <c r="F31" s="35" t="s">
        <v>130</v>
      </c>
      <c r="G31" s="35"/>
      <c r="H31" s="35"/>
      <c r="I31" s="35"/>
    </row>
    <row r="32" spans="1:9" ht="15.75" x14ac:dyDescent="0.25">
      <c r="F32" s="52" t="s">
        <v>34</v>
      </c>
      <c r="G32" s="52"/>
      <c r="H32" s="52"/>
      <c r="I32" s="52"/>
    </row>
    <row r="33" spans="1:9" ht="15.75" x14ac:dyDescent="0.25">
      <c r="F33" s="52" t="s">
        <v>35</v>
      </c>
      <c r="G33" s="52"/>
      <c r="H33" s="52"/>
      <c r="I33" s="52"/>
    </row>
    <row r="36" spans="1:9" ht="15.75" x14ac:dyDescent="0.25">
      <c r="A36" s="1"/>
    </row>
    <row r="37" spans="1:9" ht="8.25" customHeight="1" x14ac:dyDescent="0.25">
      <c r="A37" s="7" t="s">
        <v>21</v>
      </c>
      <c r="F37" s="45" t="s">
        <v>36</v>
      </c>
      <c r="G37" s="45"/>
      <c r="H37" s="45"/>
      <c r="I37" s="45"/>
    </row>
    <row r="38" spans="1:9" ht="15.75" customHeight="1" x14ac:dyDescent="0.25">
      <c r="A38" s="46" t="s">
        <v>141</v>
      </c>
      <c r="B38" s="46"/>
      <c r="C38" s="46"/>
      <c r="D38" s="46"/>
      <c r="E38" s="46"/>
      <c r="F38" s="46"/>
    </row>
    <row r="39" spans="1:9" ht="23.25" customHeight="1" x14ac:dyDescent="0.25">
      <c r="A39" s="41" t="s">
        <v>22</v>
      </c>
      <c r="B39" s="41" t="s">
        <v>23</v>
      </c>
      <c r="C39" s="44" t="s">
        <v>1</v>
      </c>
      <c r="D39" s="37" t="s">
        <v>24</v>
      </c>
      <c r="E39" s="37" t="s">
        <v>142</v>
      </c>
      <c r="F39" s="37" t="s">
        <v>25</v>
      </c>
      <c r="G39" s="39" t="s">
        <v>137</v>
      </c>
      <c r="H39" s="37" t="s">
        <v>26</v>
      </c>
      <c r="I39" s="37" t="s">
        <v>27</v>
      </c>
    </row>
    <row r="40" spans="1:9" ht="24.75" customHeight="1" x14ac:dyDescent="0.25">
      <c r="A40" s="42"/>
      <c r="B40" s="43"/>
      <c r="C40" s="42"/>
      <c r="D40" s="38"/>
      <c r="E40" s="38"/>
      <c r="F40" s="38"/>
      <c r="G40" s="40"/>
      <c r="H40" s="38"/>
      <c r="I40" s="38"/>
    </row>
    <row r="41" spans="1:9" ht="4.5" customHeight="1" x14ac:dyDescent="0.25">
      <c r="A41" s="5">
        <v>1</v>
      </c>
      <c r="B41" s="5">
        <v>2</v>
      </c>
      <c r="C41" s="10">
        <v>3</v>
      </c>
      <c r="D41" s="5">
        <v>4</v>
      </c>
      <c r="E41" s="5">
        <v>5</v>
      </c>
      <c r="F41" s="5">
        <v>6</v>
      </c>
      <c r="G41" s="5">
        <v>7</v>
      </c>
      <c r="H41" s="5">
        <v>8</v>
      </c>
      <c r="I41" s="5">
        <v>9</v>
      </c>
    </row>
    <row r="42" spans="1:9" x14ac:dyDescent="0.25">
      <c r="A42" s="5" t="s">
        <v>2</v>
      </c>
      <c r="B42" s="4" t="s">
        <v>37</v>
      </c>
      <c r="C42" s="9" t="s">
        <v>4</v>
      </c>
      <c r="D42" s="15">
        <v>8000</v>
      </c>
      <c r="E42" s="12"/>
      <c r="F42" s="12">
        <f>D42*E42</f>
        <v>0</v>
      </c>
      <c r="G42" s="13"/>
      <c r="H42" s="12">
        <f>F42*G42</f>
        <v>0</v>
      </c>
      <c r="I42" s="12">
        <f>H42+F42</f>
        <v>0</v>
      </c>
    </row>
    <row r="43" spans="1:9" x14ac:dyDescent="0.25">
      <c r="A43" s="5" t="s">
        <v>5</v>
      </c>
      <c r="B43" s="4" t="s">
        <v>38</v>
      </c>
      <c r="C43" s="9" t="s">
        <v>4</v>
      </c>
      <c r="D43" s="15">
        <v>800</v>
      </c>
      <c r="E43" s="12"/>
      <c r="F43" s="12">
        <f t="shared" ref="F43:F68" si="3">D43*E43</f>
        <v>0</v>
      </c>
      <c r="G43" s="13"/>
      <c r="H43" s="12">
        <f t="shared" ref="H43:H68" si="4">F43*G43</f>
        <v>0</v>
      </c>
      <c r="I43" s="12">
        <f t="shared" ref="I43:I68" si="5">H43+F43</f>
        <v>0</v>
      </c>
    </row>
    <row r="44" spans="1:9" x14ac:dyDescent="0.25">
      <c r="A44" s="5" t="s">
        <v>7</v>
      </c>
      <c r="B44" s="4" t="s">
        <v>39</v>
      </c>
      <c r="C44" s="9" t="s">
        <v>4</v>
      </c>
      <c r="D44" s="15">
        <v>400</v>
      </c>
      <c r="E44" s="12"/>
      <c r="F44" s="12">
        <f t="shared" si="3"/>
        <v>0</v>
      </c>
      <c r="G44" s="13"/>
      <c r="H44" s="12">
        <f t="shared" si="4"/>
        <v>0</v>
      </c>
      <c r="I44" s="12">
        <f t="shared" si="5"/>
        <v>0</v>
      </c>
    </row>
    <row r="45" spans="1:9" x14ac:dyDescent="0.25">
      <c r="A45" s="5" t="s">
        <v>8</v>
      </c>
      <c r="B45" s="4" t="s">
        <v>40</v>
      </c>
      <c r="C45" s="9" t="s">
        <v>4</v>
      </c>
      <c r="D45" s="15">
        <v>400</v>
      </c>
      <c r="E45" s="12"/>
      <c r="F45" s="12">
        <f t="shared" si="3"/>
        <v>0</v>
      </c>
      <c r="G45" s="13"/>
      <c r="H45" s="12">
        <f t="shared" si="4"/>
        <v>0</v>
      </c>
      <c r="I45" s="12">
        <f t="shared" si="5"/>
        <v>0</v>
      </c>
    </row>
    <row r="46" spans="1:9" x14ac:dyDescent="0.25">
      <c r="A46" s="5" t="s">
        <v>10</v>
      </c>
      <c r="B46" s="4" t="s">
        <v>143</v>
      </c>
      <c r="C46" s="9" t="s">
        <v>4</v>
      </c>
      <c r="D46" s="15">
        <v>450</v>
      </c>
      <c r="E46" s="12"/>
      <c r="F46" s="12">
        <f t="shared" si="3"/>
        <v>0</v>
      </c>
      <c r="G46" s="13"/>
      <c r="H46" s="12">
        <f t="shared" si="4"/>
        <v>0</v>
      </c>
      <c r="I46" s="12">
        <f t="shared" si="5"/>
        <v>0</v>
      </c>
    </row>
    <row r="47" spans="1:9" x14ac:dyDescent="0.25">
      <c r="A47" s="5" t="s">
        <v>11</v>
      </c>
      <c r="B47" s="4" t="s">
        <v>41</v>
      </c>
      <c r="C47" s="9" t="s">
        <v>4</v>
      </c>
      <c r="D47" s="15">
        <v>400</v>
      </c>
      <c r="E47" s="12"/>
      <c r="F47" s="12">
        <f t="shared" si="3"/>
        <v>0</v>
      </c>
      <c r="G47" s="13"/>
      <c r="H47" s="12">
        <f t="shared" si="4"/>
        <v>0</v>
      </c>
      <c r="I47" s="12">
        <f t="shared" si="5"/>
        <v>0</v>
      </c>
    </row>
    <row r="48" spans="1:9" x14ac:dyDescent="0.25">
      <c r="A48" s="5" t="s">
        <v>12</v>
      </c>
      <c r="B48" s="4" t="s">
        <v>144</v>
      </c>
      <c r="C48" s="9" t="s">
        <v>4</v>
      </c>
      <c r="D48" s="15">
        <v>500</v>
      </c>
      <c r="E48" s="12"/>
      <c r="F48" s="12">
        <f t="shared" si="3"/>
        <v>0</v>
      </c>
      <c r="G48" s="13"/>
      <c r="H48" s="12">
        <f t="shared" si="4"/>
        <v>0</v>
      </c>
      <c r="I48" s="12">
        <f t="shared" si="5"/>
        <v>0</v>
      </c>
    </row>
    <row r="49" spans="1:9" x14ac:dyDescent="0.25">
      <c r="A49" s="5" t="s">
        <v>13</v>
      </c>
      <c r="B49" s="4" t="s">
        <v>145</v>
      </c>
      <c r="C49" s="9" t="s">
        <v>4</v>
      </c>
      <c r="D49" s="15">
        <v>200</v>
      </c>
      <c r="E49" s="12"/>
      <c r="F49" s="12">
        <f t="shared" si="3"/>
        <v>0</v>
      </c>
      <c r="G49" s="13"/>
      <c r="H49" s="12">
        <f t="shared" si="4"/>
        <v>0</v>
      </c>
      <c r="I49" s="12">
        <f t="shared" si="5"/>
        <v>0</v>
      </c>
    </row>
    <row r="50" spans="1:9" x14ac:dyDescent="0.25">
      <c r="A50" s="5" t="s">
        <v>14</v>
      </c>
      <c r="B50" s="4" t="s">
        <v>146</v>
      </c>
      <c r="C50" s="9" t="s">
        <v>4</v>
      </c>
      <c r="D50" s="15">
        <v>100</v>
      </c>
      <c r="E50" s="12"/>
      <c r="F50" s="12">
        <f t="shared" si="3"/>
        <v>0</v>
      </c>
      <c r="G50" s="13"/>
      <c r="H50" s="12">
        <f t="shared" si="4"/>
        <v>0</v>
      </c>
      <c r="I50" s="12">
        <f t="shared" si="5"/>
        <v>0</v>
      </c>
    </row>
    <row r="51" spans="1:9" x14ac:dyDescent="0.25">
      <c r="A51" s="5" t="s">
        <v>15</v>
      </c>
      <c r="B51" s="4" t="s">
        <v>42</v>
      </c>
      <c r="C51" s="9" t="s">
        <v>4</v>
      </c>
      <c r="D51" s="15">
        <v>250</v>
      </c>
      <c r="E51" s="12"/>
      <c r="F51" s="12">
        <f t="shared" si="3"/>
        <v>0</v>
      </c>
      <c r="G51" s="13"/>
      <c r="H51" s="12">
        <f t="shared" si="4"/>
        <v>0</v>
      </c>
      <c r="I51" s="12">
        <f t="shared" si="5"/>
        <v>0</v>
      </c>
    </row>
    <row r="52" spans="1:9" x14ac:dyDescent="0.25">
      <c r="A52" s="5" t="s">
        <v>16</v>
      </c>
      <c r="B52" s="4" t="s">
        <v>147</v>
      </c>
      <c r="C52" s="9" t="s">
        <v>4</v>
      </c>
      <c r="D52" s="15">
        <v>300</v>
      </c>
      <c r="E52" s="12"/>
      <c r="F52" s="12">
        <f t="shared" si="3"/>
        <v>0</v>
      </c>
      <c r="G52" s="13"/>
      <c r="H52" s="12">
        <f t="shared" si="4"/>
        <v>0</v>
      </c>
      <c r="I52" s="12">
        <f t="shared" si="5"/>
        <v>0</v>
      </c>
    </row>
    <row r="53" spans="1:9" x14ac:dyDescent="0.25">
      <c r="A53" s="5" t="s">
        <v>17</v>
      </c>
      <c r="B53" s="4" t="s">
        <v>43</v>
      </c>
      <c r="C53" s="9" t="s">
        <v>4</v>
      </c>
      <c r="D53" s="15">
        <v>100</v>
      </c>
      <c r="E53" s="12"/>
      <c r="F53" s="12">
        <f t="shared" si="3"/>
        <v>0</v>
      </c>
      <c r="G53" s="13"/>
      <c r="H53" s="12">
        <f t="shared" si="4"/>
        <v>0</v>
      </c>
      <c r="I53" s="12">
        <f t="shared" si="5"/>
        <v>0</v>
      </c>
    </row>
    <row r="54" spans="1:9" x14ac:dyDescent="0.25">
      <c r="A54" s="5" t="s">
        <v>18</v>
      </c>
      <c r="B54" s="4" t="s">
        <v>148</v>
      </c>
      <c r="C54" s="9" t="s">
        <v>4</v>
      </c>
      <c r="D54" s="15">
        <v>400</v>
      </c>
      <c r="E54" s="12"/>
      <c r="F54" s="12">
        <f t="shared" si="3"/>
        <v>0</v>
      </c>
      <c r="G54" s="13"/>
      <c r="H54" s="12">
        <f t="shared" si="4"/>
        <v>0</v>
      </c>
      <c r="I54" s="12">
        <f t="shared" si="5"/>
        <v>0</v>
      </c>
    </row>
    <row r="55" spans="1:9" x14ac:dyDescent="0.25">
      <c r="A55" s="5" t="s">
        <v>19</v>
      </c>
      <c r="B55" s="4" t="s">
        <v>149</v>
      </c>
      <c r="C55" s="9" t="s">
        <v>4</v>
      </c>
      <c r="D55" s="15">
        <v>300</v>
      </c>
      <c r="E55" s="12"/>
      <c r="F55" s="12">
        <f t="shared" si="3"/>
        <v>0</v>
      </c>
      <c r="G55" s="13"/>
      <c r="H55" s="12">
        <f t="shared" si="4"/>
        <v>0</v>
      </c>
      <c r="I55" s="12">
        <f t="shared" si="5"/>
        <v>0</v>
      </c>
    </row>
    <row r="56" spans="1:9" x14ac:dyDescent="0.25">
      <c r="A56" s="5" t="s">
        <v>44</v>
      </c>
      <c r="B56" s="4" t="s">
        <v>45</v>
      </c>
      <c r="C56" s="9" t="s">
        <v>4</v>
      </c>
      <c r="D56" s="15">
        <v>3000</v>
      </c>
      <c r="E56" s="12"/>
      <c r="F56" s="12">
        <f t="shared" si="3"/>
        <v>0</v>
      </c>
      <c r="G56" s="13"/>
      <c r="H56" s="12">
        <f t="shared" si="4"/>
        <v>0</v>
      </c>
      <c r="I56" s="12">
        <f t="shared" si="5"/>
        <v>0</v>
      </c>
    </row>
    <row r="57" spans="1:9" x14ac:dyDescent="0.25">
      <c r="A57" s="5" t="s">
        <v>46</v>
      </c>
      <c r="B57" s="4" t="s">
        <v>47</v>
      </c>
      <c r="C57" s="9" t="s">
        <v>48</v>
      </c>
      <c r="D57" s="15">
        <v>250</v>
      </c>
      <c r="E57" s="12"/>
      <c r="F57" s="12">
        <f t="shared" si="3"/>
        <v>0</v>
      </c>
      <c r="G57" s="13"/>
      <c r="H57" s="12">
        <f t="shared" si="4"/>
        <v>0</v>
      </c>
      <c r="I57" s="12">
        <f t="shared" si="5"/>
        <v>0</v>
      </c>
    </row>
    <row r="58" spans="1:9" x14ac:dyDescent="0.25">
      <c r="A58" s="5" t="s">
        <v>49</v>
      </c>
      <c r="B58" s="4" t="s">
        <v>50</v>
      </c>
      <c r="C58" s="9" t="s">
        <v>4</v>
      </c>
      <c r="D58" s="15">
        <v>100</v>
      </c>
      <c r="E58" s="12"/>
      <c r="F58" s="12">
        <f t="shared" si="3"/>
        <v>0</v>
      </c>
      <c r="G58" s="13"/>
      <c r="H58" s="12">
        <f t="shared" si="4"/>
        <v>0</v>
      </c>
      <c r="I58" s="12">
        <f t="shared" si="5"/>
        <v>0</v>
      </c>
    </row>
    <row r="59" spans="1:9" x14ac:dyDescent="0.25">
      <c r="A59" s="5" t="s">
        <v>51</v>
      </c>
      <c r="B59" s="4" t="s">
        <v>52</v>
      </c>
      <c r="C59" s="9" t="s">
        <v>4</v>
      </c>
      <c r="D59" s="15">
        <v>10</v>
      </c>
      <c r="E59" s="12"/>
      <c r="F59" s="12">
        <f t="shared" si="3"/>
        <v>0</v>
      </c>
      <c r="G59" s="13"/>
      <c r="H59" s="12">
        <f t="shared" si="4"/>
        <v>0</v>
      </c>
      <c r="I59" s="12">
        <f t="shared" si="5"/>
        <v>0</v>
      </c>
    </row>
    <row r="60" spans="1:9" x14ac:dyDescent="0.25">
      <c r="A60" s="5" t="s">
        <v>53</v>
      </c>
      <c r="B60" s="4" t="s">
        <v>54</v>
      </c>
      <c r="C60" s="9" t="s">
        <v>48</v>
      </c>
      <c r="D60" s="15">
        <v>20</v>
      </c>
      <c r="E60" s="12"/>
      <c r="F60" s="12">
        <f t="shared" si="3"/>
        <v>0</v>
      </c>
      <c r="G60" s="13"/>
      <c r="H60" s="12">
        <f t="shared" si="4"/>
        <v>0</v>
      </c>
      <c r="I60" s="12">
        <f t="shared" si="5"/>
        <v>0</v>
      </c>
    </row>
    <row r="61" spans="1:9" x14ac:dyDescent="0.25">
      <c r="A61" s="5" t="s">
        <v>55</v>
      </c>
      <c r="B61" s="4" t="s">
        <v>56</v>
      </c>
      <c r="C61" s="9" t="s">
        <v>48</v>
      </c>
      <c r="D61" s="15">
        <v>200</v>
      </c>
      <c r="E61" s="12"/>
      <c r="F61" s="12">
        <f t="shared" si="3"/>
        <v>0</v>
      </c>
      <c r="G61" s="13"/>
      <c r="H61" s="12">
        <f t="shared" si="4"/>
        <v>0</v>
      </c>
      <c r="I61" s="12">
        <f t="shared" si="5"/>
        <v>0</v>
      </c>
    </row>
    <row r="62" spans="1:9" x14ac:dyDescent="0.25">
      <c r="A62" s="5" t="s">
        <v>57</v>
      </c>
      <c r="B62" s="4" t="s">
        <v>58</v>
      </c>
      <c r="C62" s="9" t="s">
        <v>59</v>
      </c>
      <c r="D62" s="15">
        <v>260</v>
      </c>
      <c r="E62" s="12"/>
      <c r="F62" s="12">
        <f t="shared" si="3"/>
        <v>0</v>
      </c>
      <c r="G62" s="13"/>
      <c r="H62" s="12">
        <f t="shared" si="4"/>
        <v>0</v>
      </c>
      <c r="I62" s="12">
        <f t="shared" si="5"/>
        <v>0</v>
      </c>
    </row>
    <row r="63" spans="1:9" x14ac:dyDescent="0.25">
      <c r="A63" s="5" t="s">
        <v>60</v>
      </c>
      <c r="B63" s="4" t="s">
        <v>61</v>
      </c>
      <c r="C63" s="9" t="s">
        <v>4</v>
      </c>
      <c r="D63" s="15">
        <v>350</v>
      </c>
      <c r="E63" s="12"/>
      <c r="F63" s="12">
        <f t="shared" si="3"/>
        <v>0</v>
      </c>
      <c r="G63" s="13"/>
      <c r="H63" s="12">
        <f>F63*G63</f>
        <v>0</v>
      </c>
      <c r="I63" s="12">
        <f t="shared" si="5"/>
        <v>0</v>
      </c>
    </row>
    <row r="64" spans="1:9" x14ac:dyDescent="0.25">
      <c r="A64" s="5" t="s">
        <v>62</v>
      </c>
      <c r="B64" s="4" t="s">
        <v>63</v>
      </c>
      <c r="C64" s="9" t="s">
        <v>4</v>
      </c>
      <c r="D64" s="15">
        <v>800</v>
      </c>
      <c r="E64" s="12"/>
      <c r="F64" s="12">
        <f t="shared" si="3"/>
        <v>0</v>
      </c>
      <c r="G64" s="13"/>
      <c r="H64" s="12">
        <f t="shared" si="4"/>
        <v>0</v>
      </c>
      <c r="I64" s="12">
        <f t="shared" si="5"/>
        <v>0</v>
      </c>
    </row>
    <row r="65" spans="1:9" x14ac:dyDescent="0.25">
      <c r="A65" s="5" t="s">
        <v>64</v>
      </c>
      <c r="B65" s="4" t="s">
        <v>65</v>
      </c>
      <c r="C65" s="9" t="s">
        <v>4</v>
      </c>
      <c r="D65" s="15">
        <v>700</v>
      </c>
      <c r="E65" s="12"/>
      <c r="F65" s="12">
        <f t="shared" si="3"/>
        <v>0</v>
      </c>
      <c r="G65" s="13"/>
      <c r="H65" s="12">
        <f t="shared" si="4"/>
        <v>0</v>
      </c>
      <c r="I65" s="12">
        <f t="shared" si="5"/>
        <v>0</v>
      </c>
    </row>
    <row r="66" spans="1:9" x14ac:dyDescent="0.25">
      <c r="A66" s="5" t="s">
        <v>66</v>
      </c>
      <c r="B66" s="4" t="s">
        <v>67</v>
      </c>
      <c r="C66" s="9" t="s">
        <v>4</v>
      </c>
      <c r="D66" s="15">
        <v>500</v>
      </c>
      <c r="E66" s="12"/>
      <c r="F66" s="12">
        <f t="shared" si="3"/>
        <v>0</v>
      </c>
      <c r="G66" s="13"/>
      <c r="H66" s="12">
        <f t="shared" si="4"/>
        <v>0</v>
      </c>
      <c r="I66" s="12">
        <f t="shared" si="5"/>
        <v>0</v>
      </c>
    </row>
    <row r="67" spans="1:9" x14ac:dyDescent="0.25">
      <c r="A67" s="5" t="s">
        <v>68</v>
      </c>
      <c r="B67" s="4" t="s">
        <v>223</v>
      </c>
      <c r="C67" s="9" t="s">
        <v>48</v>
      </c>
      <c r="D67" s="15">
        <v>50</v>
      </c>
      <c r="E67" s="12"/>
      <c r="F67" s="12">
        <f t="shared" si="3"/>
        <v>0</v>
      </c>
      <c r="G67" s="13"/>
      <c r="H67" s="12">
        <f t="shared" si="4"/>
        <v>0</v>
      </c>
      <c r="I67" s="12">
        <f t="shared" si="5"/>
        <v>0</v>
      </c>
    </row>
    <row r="68" spans="1:9" x14ac:dyDescent="0.25">
      <c r="A68" s="5" t="s">
        <v>91</v>
      </c>
      <c r="B68" s="16" t="s">
        <v>131</v>
      </c>
      <c r="C68" s="9" t="s">
        <v>4</v>
      </c>
      <c r="D68" s="15">
        <v>100</v>
      </c>
      <c r="E68" s="17"/>
      <c r="F68" s="17">
        <f t="shared" si="3"/>
        <v>0</v>
      </c>
      <c r="G68" s="18"/>
      <c r="H68" s="12">
        <f t="shared" si="4"/>
        <v>0</v>
      </c>
      <c r="I68" s="17">
        <f t="shared" si="5"/>
        <v>0</v>
      </c>
    </row>
    <row r="69" spans="1:9" ht="19.5" customHeight="1" x14ac:dyDescent="0.25">
      <c r="A69" s="5" t="s">
        <v>92</v>
      </c>
      <c r="B69" s="4" t="s">
        <v>132</v>
      </c>
      <c r="C69" s="9" t="s">
        <v>59</v>
      </c>
      <c r="D69" s="15">
        <v>100</v>
      </c>
      <c r="E69" s="12"/>
      <c r="F69" s="12">
        <f t="shared" ref="F69" si="6">D69*E69</f>
        <v>0</v>
      </c>
      <c r="G69" s="13"/>
      <c r="H69" s="12">
        <f t="shared" ref="H69" si="7">F69*G69</f>
        <v>0</v>
      </c>
      <c r="I69" s="12">
        <f t="shared" ref="I69" si="8">H69+F69</f>
        <v>0</v>
      </c>
    </row>
    <row r="70" spans="1:9" x14ac:dyDescent="0.25">
      <c r="A70" s="5" t="s">
        <v>93</v>
      </c>
      <c r="B70" s="4" t="s">
        <v>133</v>
      </c>
      <c r="C70" s="9" t="s">
        <v>59</v>
      </c>
      <c r="D70" s="15">
        <v>200</v>
      </c>
      <c r="E70" s="12"/>
      <c r="F70" s="12">
        <f t="shared" ref="F70" si="9">D70*E70</f>
        <v>0</v>
      </c>
      <c r="G70" s="13"/>
      <c r="H70" s="12">
        <f t="shared" ref="H70" si="10">F70*G70</f>
        <v>0</v>
      </c>
      <c r="I70" s="12">
        <f t="shared" ref="I70" si="11">H70+F70</f>
        <v>0</v>
      </c>
    </row>
    <row r="71" spans="1:9" ht="15.75" x14ac:dyDescent="0.25">
      <c r="A71" s="50" t="s">
        <v>20</v>
      </c>
      <c r="B71" s="53"/>
      <c r="C71" s="53"/>
      <c r="D71" s="53"/>
      <c r="E71" s="14"/>
      <c r="F71" s="12">
        <f>SUM(F42:F70)</f>
        <v>0</v>
      </c>
      <c r="G71" s="11" t="s">
        <v>28</v>
      </c>
      <c r="H71" s="12">
        <f>SUM(H42:H70)</f>
        <v>0</v>
      </c>
      <c r="I71" s="12">
        <f>SUM(I42:I70)</f>
        <v>0</v>
      </c>
    </row>
    <row r="72" spans="1:9" x14ac:dyDescent="0.25">
      <c r="A72" s="35"/>
      <c r="B72" s="35"/>
      <c r="C72" s="35"/>
      <c r="D72" s="35"/>
      <c r="E72" s="35"/>
      <c r="F72" s="35"/>
      <c r="G72" s="35"/>
      <c r="H72" s="35"/>
      <c r="I72" s="35"/>
    </row>
    <row r="73" spans="1:9" x14ac:dyDescent="0.25">
      <c r="A73" s="2" t="s">
        <v>29</v>
      </c>
      <c r="B73" s="2"/>
    </row>
    <row r="74" spans="1:9" x14ac:dyDescent="0.25">
      <c r="A74" s="2" t="s">
        <v>30</v>
      </c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t="s">
        <v>31</v>
      </c>
    </row>
    <row r="76" spans="1:9" x14ac:dyDescent="0.25">
      <c r="A76" s="2" t="s">
        <v>30</v>
      </c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 t="s">
        <v>32</v>
      </c>
      <c r="B77" s="2"/>
      <c r="C77" t="s">
        <v>33</v>
      </c>
    </row>
    <row r="78" spans="1:9" x14ac:dyDescent="0.25">
      <c r="F78" s="35" t="s">
        <v>130</v>
      </c>
      <c r="G78" s="35"/>
      <c r="H78" s="35"/>
      <c r="I78" s="35"/>
    </row>
    <row r="79" spans="1:9" ht="15.75" x14ac:dyDescent="0.25">
      <c r="F79" s="52" t="s">
        <v>34</v>
      </c>
      <c r="G79" s="52"/>
      <c r="H79" s="52"/>
      <c r="I79" s="52"/>
    </row>
    <row r="80" spans="1:9" ht="15.75" x14ac:dyDescent="0.25">
      <c r="F80" s="52" t="s">
        <v>35</v>
      </c>
      <c r="G80" s="52"/>
      <c r="H80" s="52"/>
      <c r="I80" s="52"/>
    </row>
    <row r="103" spans="1:9" ht="15.75" x14ac:dyDescent="0.25">
      <c r="G103" s="45" t="s">
        <v>69</v>
      </c>
      <c r="H103" s="45"/>
      <c r="I103" s="45"/>
    </row>
    <row r="105" spans="1:9" ht="18.75" x14ac:dyDescent="0.25">
      <c r="A105" s="46" t="s">
        <v>150</v>
      </c>
      <c r="B105" s="46"/>
    </row>
    <row r="106" spans="1:9" x14ac:dyDescent="0.25">
      <c r="A106" s="41" t="s">
        <v>22</v>
      </c>
      <c r="B106" s="41" t="s">
        <v>23</v>
      </c>
      <c r="C106" s="44" t="s">
        <v>1</v>
      </c>
      <c r="D106" s="37" t="s">
        <v>24</v>
      </c>
      <c r="E106" s="37" t="s">
        <v>142</v>
      </c>
      <c r="F106" s="37" t="s">
        <v>25</v>
      </c>
      <c r="G106" s="39" t="s">
        <v>137</v>
      </c>
      <c r="H106" s="37" t="s">
        <v>26</v>
      </c>
      <c r="I106" s="37" t="s">
        <v>27</v>
      </c>
    </row>
    <row r="107" spans="1:9" x14ac:dyDescent="0.25">
      <c r="A107" s="42"/>
      <c r="B107" s="43"/>
      <c r="C107" s="42"/>
      <c r="D107" s="38"/>
      <c r="E107" s="38"/>
      <c r="F107" s="38"/>
      <c r="G107" s="40"/>
      <c r="H107" s="38"/>
      <c r="I107" s="38"/>
    </row>
    <row r="108" spans="1:9" x14ac:dyDescent="0.25">
      <c r="A108" s="9">
        <v>1</v>
      </c>
      <c r="B108" s="9">
        <v>2</v>
      </c>
      <c r="C108" s="6">
        <v>3</v>
      </c>
      <c r="D108" s="9">
        <v>4</v>
      </c>
      <c r="E108" s="9">
        <v>5</v>
      </c>
      <c r="F108" s="9">
        <v>6</v>
      </c>
      <c r="G108" s="9">
        <v>7</v>
      </c>
      <c r="H108" s="9">
        <v>8</v>
      </c>
      <c r="I108" s="9">
        <v>9</v>
      </c>
    </row>
    <row r="109" spans="1:9" x14ac:dyDescent="0.25">
      <c r="A109" s="5" t="s">
        <v>2</v>
      </c>
      <c r="B109" s="4" t="s">
        <v>70</v>
      </c>
      <c r="C109" s="10" t="s">
        <v>4</v>
      </c>
      <c r="D109" s="15">
        <v>800</v>
      </c>
      <c r="E109" s="12"/>
      <c r="F109" s="12">
        <f>D109*E109</f>
        <v>0</v>
      </c>
      <c r="G109" s="13"/>
      <c r="H109" s="12">
        <f>F109*G109</f>
        <v>0</v>
      </c>
      <c r="I109" s="12">
        <f t="shared" ref="I109:I121" si="12">H109+F109</f>
        <v>0</v>
      </c>
    </row>
    <row r="110" spans="1:9" x14ac:dyDescent="0.25">
      <c r="A110" s="5" t="s">
        <v>5</v>
      </c>
      <c r="B110" s="4" t="s">
        <v>71</v>
      </c>
      <c r="C110" s="10" t="s">
        <v>4</v>
      </c>
      <c r="D110" s="15">
        <v>10</v>
      </c>
      <c r="E110" s="12"/>
      <c r="F110" s="12">
        <f t="shared" ref="F110:F121" si="13">D110*E110</f>
        <v>0</v>
      </c>
      <c r="G110" s="13"/>
      <c r="H110" s="12">
        <f t="shared" ref="H110:H121" si="14">F110*G110</f>
        <v>0</v>
      </c>
      <c r="I110" s="12">
        <f t="shared" si="12"/>
        <v>0</v>
      </c>
    </row>
    <row r="111" spans="1:9" x14ac:dyDescent="0.25">
      <c r="A111" s="5" t="s">
        <v>7</v>
      </c>
      <c r="B111" s="4" t="s">
        <v>224</v>
      </c>
      <c r="C111" s="10" t="s">
        <v>4</v>
      </c>
      <c r="D111" s="15">
        <v>50</v>
      </c>
      <c r="E111" s="12"/>
      <c r="F111" s="12">
        <f t="shared" si="13"/>
        <v>0</v>
      </c>
      <c r="G111" s="13"/>
      <c r="H111" s="12">
        <f t="shared" si="14"/>
        <v>0</v>
      </c>
      <c r="I111" s="12">
        <f t="shared" si="12"/>
        <v>0</v>
      </c>
    </row>
    <row r="112" spans="1:9" x14ac:dyDescent="0.25">
      <c r="A112" s="5" t="s">
        <v>8</v>
      </c>
      <c r="B112" s="4" t="s">
        <v>225</v>
      </c>
      <c r="C112" s="10" t="s">
        <v>4</v>
      </c>
      <c r="D112" s="15">
        <v>250</v>
      </c>
      <c r="E112" s="12"/>
      <c r="F112" s="12">
        <f t="shared" si="13"/>
        <v>0</v>
      </c>
      <c r="G112" s="13"/>
      <c r="H112" s="12">
        <f t="shared" si="14"/>
        <v>0</v>
      </c>
      <c r="I112" s="12">
        <f t="shared" si="12"/>
        <v>0</v>
      </c>
    </row>
    <row r="113" spans="1:9" x14ac:dyDescent="0.25">
      <c r="A113" s="5" t="s">
        <v>10</v>
      </c>
      <c r="B113" s="4" t="s">
        <v>72</v>
      </c>
      <c r="C113" s="10" t="s">
        <v>4</v>
      </c>
      <c r="D113" s="15">
        <v>200</v>
      </c>
      <c r="E113" s="12"/>
      <c r="F113" s="12">
        <f t="shared" si="13"/>
        <v>0</v>
      </c>
      <c r="G113" s="13"/>
      <c r="H113" s="12">
        <f>F113*G113</f>
        <v>0</v>
      </c>
      <c r="I113" s="12">
        <f t="shared" si="12"/>
        <v>0</v>
      </c>
    </row>
    <row r="114" spans="1:9" x14ac:dyDescent="0.25">
      <c r="A114" s="5" t="s">
        <v>11</v>
      </c>
      <c r="B114" s="4" t="s">
        <v>73</v>
      </c>
      <c r="C114" s="10" t="s">
        <v>4</v>
      </c>
      <c r="D114" s="15">
        <v>300</v>
      </c>
      <c r="E114" s="12"/>
      <c r="F114" s="12">
        <f t="shared" si="13"/>
        <v>0</v>
      </c>
      <c r="G114" s="13"/>
      <c r="H114" s="12">
        <f t="shared" si="14"/>
        <v>0</v>
      </c>
      <c r="I114" s="12">
        <f t="shared" si="12"/>
        <v>0</v>
      </c>
    </row>
    <row r="115" spans="1:9" x14ac:dyDescent="0.25">
      <c r="A115" s="5" t="s">
        <v>12</v>
      </c>
      <c r="B115" s="4" t="s">
        <v>226</v>
      </c>
      <c r="C115" s="10" t="s">
        <v>4</v>
      </c>
      <c r="D115" s="15">
        <v>200</v>
      </c>
      <c r="E115" s="12"/>
      <c r="F115" s="12">
        <f t="shared" si="13"/>
        <v>0</v>
      </c>
      <c r="G115" s="13"/>
      <c r="H115" s="12">
        <f t="shared" si="14"/>
        <v>0</v>
      </c>
      <c r="I115" s="12">
        <f t="shared" si="12"/>
        <v>0</v>
      </c>
    </row>
    <row r="116" spans="1:9" ht="30" x14ac:dyDescent="0.25">
      <c r="A116" s="9" t="s">
        <v>13</v>
      </c>
      <c r="B116" s="8" t="s">
        <v>79</v>
      </c>
      <c r="C116" s="22" t="s">
        <v>4</v>
      </c>
      <c r="D116" s="20">
        <v>300</v>
      </c>
      <c r="E116" s="12"/>
      <c r="F116" s="21">
        <f t="shared" si="13"/>
        <v>0</v>
      </c>
      <c r="G116" s="13"/>
      <c r="H116" s="28">
        <f t="shared" si="14"/>
        <v>0</v>
      </c>
      <c r="I116" s="21">
        <f t="shared" si="12"/>
        <v>0</v>
      </c>
    </row>
    <row r="117" spans="1:9" x14ac:dyDescent="0.25">
      <c r="A117" s="5" t="s">
        <v>14</v>
      </c>
      <c r="B117" s="4" t="s">
        <v>74</v>
      </c>
      <c r="C117" s="10" t="s">
        <v>4</v>
      </c>
      <c r="D117" s="15">
        <v>300</v>
      </c>
      <c r="E117" s="12"/>
      <c r="F117" s="12">
        <f t="shared" si="13"/>
        <v>0</v>
      </c>
      <c r="G117" s="13"/>
      <c r="H117" s="12">
        <f t="shared" si="14"/>
        <v>0</v>
      </c>
      <c r="I117" s="12">
        <f t="shared" si="12"/>
        <v>0</v>
      </c>
    </row>
    <row r="118" spans="1:9" x14ac:dyDescent="0.25">
      <c r="A118" s="5" t="s">
        <v>15</v>
      </c>
      <c r="B118" s="4" t="s">
        <v>75</v>
      </c>
      <c r="C118" s="10" t="s">
        <v>4</v>
      </c>
      <c r="D118" s="15">
        <v>300</v>
      </c>
      <c r="E118" s="12"/>
      <c r="F118" s="12">
        <f t="shared" si="13"/>
        <v>0</v>
      </c>
      <c r="G118" s="13"/>
      <c r="H118" s="12">
        <f t="shared" si="14"/>
        <v>0</v>
      </c>
      <c r="I118" s="12">
        <f t="shared" si="12"/>
        <v>0</v>
      </c>
    </row>
    <row r="119" spans="1:9" x14ac:dyDescent="0.25">
      <c r="A119" s="5" t="s">
        <v>16</v>
      </c>
      <c r="B119" s="4" t="s">
        <v>76</v>
      </c>
      <c r="C119" s="10" t="s">
        <v>4</v>
      </c>
      <c r="D119" s="15">
        <v>350</v>
      </c>
      <c r="E119" s="12"/>
      <c r="F119" s="12">
        <f t="shared" si="13"/>
        <v>0</v>
      </c>
      <c r="G119" s="13"/>
      <c r="H119" s="12">
        <f>F119*G119</f>
        <v>0</v>
      </c>
      <c r="I119" s="12">
        <f t="shared" si="12"/>
        <v>0</v>
      </c>
    </row>
    <row r="120" spans="1:9" x14ac:dyDescent="0.25">
      <c r="A120" s="5" t="s">
        <v>17</v>
      </c>
      <c r="B120" s="4" t="s">
        <v>77</v>
      </c>
      <c r="C120" s="10" t="s">
        <v>4</v>
      </c>
      <c r="D120" s="15">
        <v>150</v>
      </c>
      <c r="E120" s="12"/>
      <c r="F120" s="12">
        <f t="shared" si="13"/>
        <v>0</v>
      </c>
      <c r="G120" s="13"/>
      <c r="H120" s="12">
        <f t="shared" si="14"/>
        <v>0</v>
      </c>
      <c r="I120" s="12">
        <f t="shared" si="12"/>
        <v>0</v>
      </c>
    </row>
    <row r="121" spans="1:9" x14ac:dyDescent="0.25">
      <c r="A121" s="5" t="s">
        <v>18</v>
      </c>
      <c r="B121" s="4" t="s">
        <v>78</v>
      </c>
      <c r="C121" s="5" t="s">
        <v>4</v>
      </c>
      <c r="D121" s="15">
        <v>250</v>
      </c>
      <c r="E121" s="12"/>
      <c r="F121" s="12">
        <f t="shared" si="13"/>
        <v>0</v>
      </c>
      <c r="G121" s="13"/>
      <c r="H121" s="12">
        <f t="shared" si="14"/>
        <v>0</v>
      </c>
      <c r="I121" s="12">
        <f t="shared" si="12"/>
        <v>0</v>
      </c>
    </row>
    <row r="122" spans="1:9" ht="15.75" x14ac:dyDescent="0.25">
      <c r="A122" s="50" t="s">
        <v>20</v>
      </c>
      <c r="B122" s="48"/>
      <c r="C122" s="51"/>
      <c r="D122" s="48"/>
      <c r="E122" s="48"/>
      <c r="F122" s="12">
        <f>SUM(F109:F121)</f>
        <v>0</v>
      </c>
      <c r="G122" s="11" t="s">
        <v>28</v>
      </c>
      <c r="H122" s="12">
        <f>SUM(H109:H121)</f>
        <v>0</v>
      </c>
      <c r="I122" s="12">
        <f>SUM(I109:I121)</f>
        <v>0</v>
      </c>
    </row>
    <row r="124" spans="1:9" ht="15" customHeight="1" x14ac:dyDescent="0.25">
      <c r="A124" s="45" t="s">
        <v>81</v>
      </c>
      <c r="B124" s="45"/>
      <c r="C124" s="45"/>
      <c r="D124" s="45"/>
      <c r="E124" s="45"/>
      <c r="F124" s="45"/>
      <c r="G124" s="45"/>
      <c r="H124" s="45"/>
      <c r="I124" s="45"/>
    </row>
    <row r="125" spans="1:9" ht="15.75" customHeight="1" x14ac:dyDescent="0.25"/>
    <row r="126" spans="1:9" ht="15.75" x14ac:dyDescent="0.25">
      <c r="A126" s="45" t="s">
        <v>80</v>
      </c>
      <c r="B126" s="45"/>
      <c r="C126" s="45"/>
      <c r="D126" s="45"/>
      <c r="E126" s="45"/>
      <c r="F126" s="45"/>
      <c r="G126" s="45"/>
      <c r="H126" s="45"/>
      <c r="I126" s="45"/>
    </row>
    <row r="128" spans="1:9" x14ac:dyDescent="0.25">
      <c r="A128" t="s">
        <v>82</v>
      </c>
    </row>
    <row r="129" spans="1:9" x14ac:dyDescent="0.25">
      <c r="F129" s="2" t="s">
        <v>85</v>
      </c>
      <c r="G129" s="2"/>
      <c r="H129" s="2"/>
      <c r="I129" s="2"/>
    </row>
    <row r="130" spans="1:9" x14ac:dyDescent="0.25">
      <c r="F130" s="35" t="s">
        <v>83</v>
      </c>
      <c r="G130" s="35"/>
      <c r="H130" s="35"/>
      <c r="I130" s="35"/>
    </row>
    <row r="131" spans="1:9" x14ac:dyDescent="0.25">
      <c r="F131" s="36" t="s">
        <v>84</v>
      </c>
      <c r="G131" s="36"/>
      <c r="H131" s="36"/>
      <c r="I131" s="36"/>
    </row>
    <row r="132" spans="1:9" x14ac:dyDescent="0.25">
      <c r="F132" s="34"/>
      <c r="G132" s="34"/>
      <c r="H132" s="34"/>
      <c r="I132" s="34"/>
    </row>
    <row r="134" spans="1:9" ht="15.75" x14ac:dyDescent="0.25">
      <c r="G134" s="45" t="s">
        <v>86</v>
      </c>
      <c r="H134" s="45"/>
      <c r="I134" s="45"/>
    </row>
    <row r="137" spans="1:9" ht="18.75" x14ac:dyDescent="0.25">
      <c r="A137" s="46" t="s">
        <v>151</v>
      </c>
      <c r="B137" s="46"/>
    </row>
    <row r="138" spans="1:9" x14ac:dyDescent="0.25">
      <c r="A138" s="41" t="s">
        <v>22</v>
      </c>
      <c r="B138" s="41" t="s">
        <v>23</v>
      </c>
      <c r="C138" s="44" t="s">
        <v>1</v>
      </c>
      <c r="D138" s="37" t="s">
        <v>24</v>
      </c>
      <c r="E138" s="37" t="s">
        <v>142</v>
      </c>
      <c r="F138" s="37" t="s">
        <v>25</v>
      </c>
      <c r="G138" s="39" t="s">
        <v>137</v>
      </c>
      <c r="H138" s="37" t="s">
        <v>26</v>
      </c>
      <c r="I138" s="37" t="s">
        <v>27</v>
      </c>
    </row>
    <row r="139" spans="1:9" x14ac:dyDescent="0.25">
      <c r="A139" s="42"/>
      <c r="B139" s="43"/>
      <c r="C139" s="42"/>
      <c r="D139" s="38"/>
      <c r="E139" s="38"/>
      <c r="F139" s="38"/>
      <c r="G139" s="40"/>
      <c r="H139" s="38"/>
      <c r="I139" s="38"/>
    </row>
    <row r="140" spans="1:9" x14ac:dyDescent="0.25">
      <c r="A140" s="9">
        <v>1</v>
      </c>
      <c r="B140" s="9">
        <v>2</v>
      </c>
      <c r="C140" s="6">
        <v>3</v>
      </c>
      <c r="D140" s="9">
        <v>4</v>
      </c>
      <c r="E140" s="9">
        <v>5</v>
      </c>
      <c r="F140" s="9">
        <v>6</v>
      </c>
      <c r="G140" s="9">
        <v>7</v>
      </c>
      <c r="H140" s="9">
        <v>8</v>
      </c>
      <c r="I140" s="9">
        <v>9</v>
      </c>
    </row>
    <row r="141" spans="1:9" x14ac:dyDescent="0.25">
      <c r="A141" s="5" t="s">
        <v>2</v>
      </c>
      <c r="B141" s="4" t="s">
        <v>152</v>
      </c>
      <c r="C141" s="9" t="s">
        <v>48</v>
      </c>
      <c r="D141" s="15">
        <v>4600</v>
      </c>
      <c r="E141" s="12"/>
      <c r="F141" s="12">
        <f>D141*E141</f>
        <v>0</v>
      </c>
      <c r="G141" s="13"/>
      <c r="H141" s="12">
        <f>F141*G141</f>
        <v>0</v>
      </c>
      <c r="I141" s="12">
        <f t="shared" ref="I141:I151" si="15">H141+F141</f>
        <v>0</v>
      </c>
    </row>
    <row r="142" spans="1:9" x14ac:dyDescent="0.25">
      <c r="A142" s="5" t="s">
        <v>5</v>
      </c>
      <c r="B142" s="4" t="s">
        <v>154</v>
      </c>
      <c r="C142" s="9" t="s">
        <v>153</v>
      </c>
      <c r="D142" s="15">
        <v>3000</v>
      </c>
      <c r="E142" s="12"/>
      <c r="F142" s="12">
        <f t="shared" ref="F142:F151" si="16">D142*E142</f>
        <v>0</v>
      </c>
      <c r="G142" s="13"/>
      <c r="H142" s="12">
        <f t="shared" ref="H142:H145" si="17">F142*G142</f>
        <v>0</v>
      </c>
      <c r="I142" s="12">
        <f t="shared" si="15"/>
        <v>0</v>
      </c>
    </row>
    <row r="143" spans="1:9" x14ac:dyDescent="0.25">
      <c r="A143" s="5" t="s">
        <v>7</v>
      </c>
      <c r="B143" s="4" t="s">
        <v>155</v>
      </c>
      <c r="C143" s="9" t="s">
        <v>48</v>
      </c>
      <c r="D143" s="15">
        <v>480</v>
      </c>
      <c r="E143" s="12"/>
      <c r="F143" s="12">
        <f t="shared" si="16"/>
        <v>0</v>
      </c>
      <c r="G143" s="13"/>
      <c r="H143" s="12">
        <f t="shared" si="17"/>
        <v>0</v>
      </c>
      <c r="I143" s="12">
        <f t="shared" si="15"/>
        <v>0</v>
      </c>
    </row>
    <row r="144" spans="1:9" x14ac:dyDescent="0.25">
      <c r="A144" s="5" t="s">
        <v>8</v>
      </c>
      <c r="B144" s="4" t="s">
        <v>156</v>
      </c>
      <c r="C144" s="9" t="s">
        <v>4</v>
      </c>
      <c r="D144" s="15">
        <v>30</v>
      </c>
      <c r="E144" s="12"/>
      <c r="F144" s="12">
        <f t="shared" si="16"/>
        <v>0</v>
      </c>
      <c r="G144" s="13"/>
      <c r="H144" s="12">
        <f t="shared" si="17"/>
        <v>0</v>
      </c>
      <c r="I144" s="12">
        <f t="shared" si="15"/>
        <v>0</v>
      </c>
    </row>
    <row r="145" spans="1:9" x14ac:dyDescent="0.25">
      <c r="A145" s="5" t="s">
        <v>10</v>
      </c>
      <c r="B145" s="4" t="s">
        <v>157</v>
      </c>
      <c r="C145" s="9" t="s">
        <v>4</v>
      </c>
      <c r="D145" s="15">
        <v>10</v>
      </c>
      <c r="E145" s="12"/>
      <c r="F145" s="12">
        <f>D145*E145</f>
        <v>0</v>
      </c>
      <c r="G145" s="13"/>
      <c r="H145" s="12">
        <f t="shared" si="17"/>
        <v>0</v>
      </c>
      <c r="I145" s="12">
        <f t="shared" si="15"/>
        <v>0</v>
      </c>
    </row>
    <row r="146" spans="1:9" x14ac:dyDescent="0.25">
      <c r="A146" s="5" t="s">
        <v>11</v>
      </c>
      <c r="B146" s="4" t="s">
        <v>227</v>
      </c>
      <c r="C146" s="9" t="s">
        <v>48</v>
      </c>
      <c r="D146" s="15">
        <v>600</v>
      </c>
      <c r="E146" s="12"/>
      <c r="F146" s="12">
        <f t="shared" si="16"/>
        <v>0</v>
      </c>
      <c r="G146" s="13"/>
      <c r="H146" s="12">
        <f t="shared" ref="H146:H151" si="18">F146*G146</f>
        <v>0</v>
      </c>
      <c r="I146" s="12">
        <f>H146+F146</f>
        <v>0</v>
      </c>
    </row>
    <row r="147" spans="1:9" x14ac:dyDescent="0.25">
      <c r="A147" s="5" t="s">
        <v>12</v>
      </c>
      <c r="B147" s="4" t="s">
        <v>158</v>
      </c>
      <c r="C147" s="9" t="s">
        <v>48</v>
      </c>
      <c r="D147" s="15">
        <v>15</v>
      </c>
      <c r="E147" s="12"/>
      <c r="F147" s="12">
        <f t="shared" si="16"/>
        <v>0</v>
      </c>
      <c r="G147" s="13"/>
      <c r="H147" s="12">
        <f t="shared" si="18"/>
        <v>0</v>
      </c>
      <c r="I147" s="12">
        <f t="shared" si="15"/>
        <v>0</v>
      </c>
    </row>
    <row r="148" spans="1:9" x14ac:dyDescent="0.25">
      <c r="A148" s="5" t="s">
        <v>13</v>
      </c>
      <c r="B148" s="4" t="s">
        <v>159</v>
      </c>
      <c r="C148" s="9" t="s">
        <v>4</v>
      </c>
      <c r="D148" s="15">
        <v>400</v>
      </c>
      <c r="E148" s="12"/>
      <c r="F148" s="12">
        <f t="shared" si="16"/>
        <v>0</v>
      </c>
      <c r="G148" s="13"/>
      <c r="H148" s="12">
        <f t="shared" si="18"/>
        <v>0</v>
      </c>
      <c r="I148" s="12">
        <f t="shared" si="15"/>
        <v>0</v>
      </c>
    </row>
    <row r="149" spans="1:9" x14ac:dyDescent="0.25">
      <c r="A149" s="5" t="s">
        <v>14</v>
      </c>
      <c r="B149" s="4" t="s">
        <v>160</v>
      </c>
      <c r="C149" s="9" t="s">
        <v>48</v>
      </c>
      <c r="D149" s="15">
        <v>1000</v>
      </c>
      <c r="E149" s="12"/>
      <c r="F149" s="12">
        <f t="shared" si="16"/>
        <v>0</v>
      </c>
      <c r="G149" s="13"/>
      <c r="H149" s="12">
        <f t="shared" si="18"/>
        <v>0</v>
      </c>
      <c r="I149" s="12">
        <f t="shared" si="15"/>
        <v>0</v>
      </c>
    </row>
    <row r="150" spans="1:9" x14ac:dyDescent="0.25">
      <c r="A150" s="5" t="s">
        <v>15</v>
      </c>
      <c r="B150" s="4" t="s">
        <v>213</v>
      </c>
      <c r="C150" s="9" t="s">
        <v>48</v>
      </c>
      <c r="D150" s="15">
        <v>120</v>
      </c>
      <c r="E150" s="12"/>
      <c r="F150" s="12">
        <f t="shared" si="16"/>
        <v>0</v>
      </c>
      <c r="G150" s="13"/>
      <c r="H150" s="12">
        <f t="shared" si="18"/>
        <v>0</v>
      </c>
      <c r="I150" s="12">
        <f t="shared" si="15"/>
        <v>0</v>
      </c>
    </row>
    <row r="151" spans="1:9" x14ac:dyDescent="0.25">
      <c r="A151" s="5" t="s">
        <v>16</v>
      </c>
      <c r="B151" s="4" t="s">
        <v>161</v>
      </c>
      <c r="C151" s="9" t="s">
        <v>48</v>
      </c>
      <c r="D151" s="15">
        <v>300</v>
      </c>
      <c r="E151" s="12"/>
      <c r="F151" s="12">
        <f t="shared" si="16"/>
        <v>0</v>
      </c>
      <c r="G151" s="13"/>
      <c r="H151" s="12">
        <f t="shared" si="18"/>
        <v>0</v>
      </c>
      <c r="I151" s="12">
        <f t="shared" si="15"/>
        <v>0</v>
      </c>
    </row>
    <row r="152" spans="1:9" ht="15.75" x14ac:dyDescent="0.25">
      <c r="A152" s="47" t="s">
        <v>20</v>
      </c>
      <c r="B152" s="48"/>
      <c r="C152" s="48"/>
      <c r="D152" s="48"/>
      <c r="E152" s="49"/>
      <c r="F152" s="12">
        <f>SUM(F141:F151)</f>
        <v>0</v>
      </c>
      <c r="G152" s="11" t="s">
        <v>28</v>
      </c>
      <c r="H152" s="12">
        <f>SUM(H141:H151)</f>
        <v>0</v>
      </c>
      <c r="I152" s="12">
        <f>SUM(I141:I151)</f>
        <v>0</v>
      </c>
    </row>
    <row r="154" spans="1:9" ht="15" customHeight="1" x14ac:dyDescent="0.25">
      <c r="A154" s="45" t="s">
        <v>81</v>
      </c>
      <c r="B154" s="45"/>
      <c r="C154" s="45"/>
      <c r="D154" s="45"/>
      <c r="E154" s="45"/>
      <c r="F154" s="45"/>
      <c r="G154" s="45"/>
      <c r="H154" s="45"/>
      <c r="I154" s="45"/>
    </row>
    <row r="155" spans="1:9" ht="15.75" customHeight="1" x14ac:dyDescent="0.25"/>
    <row r="156" spans="1:9" ht="15.75" x14ac:dyDescent="0.25">
      <c r="A156" s="45" t="s">
        <v>87</v>
      </c>
      <c r="B156" s="45"/>
      <c r="C156" s="45"/>
      <c r="D156" s="45"/>
      <c r="E156" s="45"/>
      <c r="F156" s="45"/>
      <c r="G156" s="45"/>
      <c r="H156" s="45"/>
      <c r="I156" s="45"/>
    </row>
    <row r="158" spans="1:9" x14ac:dyDescent="0.25">
      <c r="A158" t="s">
        <v>82</v>
      </c>
    </row>
    <row r="160" spans="1:9" x14ac:dyDescent="0.25">
      <c r="F160" s="2" t="s">
        <v>85</v>
      </c>
      <c r="G160" s="2"/>
      <c r="H160" s="2"/>
      <c r="I160" s="2"/>
    </row>
    <row r="161" spans="1:9" x14ac:dyDescent="0.25">
      <c r="F161" s="35" t="s">
        <v>83</v>
      </c>
      <c r="G161" s="35"/>
      <c r="H161" s="35"/>
      <c r="I161" s="35"/>
    </row>
    <row r="162" spans="1:9" x14ac:dyDescent="0.25">
      <c r="F162" s="36" t="s">
        <v>84</v>
      </c>
      <c r="G162" s="36"/>
      <c r="H162" s="36"/>
      <c r="I162" s="36"/>
    </row>
    <row r="167" spans="1:9" ht="15.75" x14ac:dyDescent="0.25">
      <c r="G167" s="45" t="s">
        <v>88</v>
      </c>
      <c r="H167" s="45"/>
      <c r="I167" s="45"/>
    </row>
    <row r="168" spans="1:9" ht="18.75" x14ac:dyDescent="0.25">
      <c r="A168" s="46" t="s">
        <v>162</v>
      </c>
      <c r="B168" s="46"/>
      <c r="C168" s="46"/>
      <c r="D168" s="46"/>
      <c r="E168" s="46"/>
      <c r="F168" s="46"/>
    </row>
    <row r="169" spans="1:9" x14ac:dyDescent="0.25">
      <c r="A169" s="41" t="s">
        <v>22</v>
      </c>
      <c r="B169" s="41" t="s">
        <v>23</v>
      </c>
      <c r="C169" s="44" t="s">
        <v>1</v>
      </c>
      <c r="D169" s="37" t="s">
        <v>24</v>
      </c>
      <c r="E169" s="37" t="s">
        <v>142</v>
      </c>
      <c r="F169" s="37" t="s">
        <v>25</v>
      </c>
      <c r="G169" s="39" t="s">
        <v>137</v>
      </c>
      <c r="H169" s="37" t="s">
        <v>26</v>
      </c>
      <c r="I169" s="37" t="s">
        <v>27</v>
      </c>
    </row>
    <row r="170" spans="1:9" x14ac:dyDescent="0.25">
      <c r="A170" s="42"/>
      <c r="B170" s="43"/>
      <c r="C170" s="42"/>
      <c r="D170" s="38"/>
      <c r="E170" s="38"/>
      <c r="F170" s="38"/>
      <c r="G170" s="40"/>
      <c r="H170" s="38"/>
      <c r="I170" s="38"/>
    </row>
    <row r="171" spans="1:9" ht="15" customHeight="1" x14ac:dyDescent="0.25">
      <c r="A171" s="9">
        <v>1</v>
      </c>
      <c r="B171" s="9">
        <v>2</v>
      </c>
      <c r="C171" s="6">
        <v>3</v>
      </c>
      <c r="D171" s="9">
        <v>4</v>
      </c>
      <c r="E171" s="9">
        <v>5</v>
      </c>
      <c r="F171" s="9">
        <v>6</v>
      </c>
      <c r="G171" s="9">
        <v>7</v>
      </c>
      <c r="H171" s="9">
        <v>8</v>
      </c>
      <c r="I171" s="9">
        <v>9</v>
      </c>
    </row>
    <row r="172" spans="1:9" x14ac:dyDescent="0.25">
      <c r="A172" s="5" t="s">
        <v>2</v>
      </c>
      <c r="B172" s="4" t="s">
        <v>89</v>
      </c>
      <c r="C172" s="4" t="s">
        <v>4</v>
      </c>
      <c r="D172" s="15">
        <v>600</v>
      </c>
      <c r="E172" s="12"/>
      <c r="F172" s="12">
        <f>D172*E172</f>
        <v>0</v>
      </c>
      <c r="G172" s="13"/>
      <c r="H172" s="12">
        <f>F172*G172</f>
        <v>0</v>
      </c>
      <c r="I172" s="12">
        <f t="shared" ref="I172:I198" si="19">H172+F172</f>
        <v>0</v>
      </c>
    </row>
    <row r="173" spans="1:9" x14ac:dyDescent="0.25">
      <c r="A173" s="5" t="s">
        <v>5</v>
      </c>
      <c r="B173" s="4" t="s">
        <v>228</v>
      </c>
      <c r="C173" s="4" t="s">
        <v>4</v>
      </c>
      <c r="D173" s="15">
        <v>600</v>
      </c>
      <c r="E173" s="12"/>
      <c r="F173" s="12">
        <f>D173*E173</f>
        <v>0</v>
      </c>
      <c r="G173" s="13"/>
      <c r="H173" s="12">
        <f t="shared" ref="H173:H233" si="20">F173*G173</f>
        <v>0</v>
      </c>
      <c r="I173" s="12">
        <f t="shared" si="19"/>
        <v>0</v>
      </c>
    </row>
    <row r="174" spans="1:9" x14ac:dyDescent="0.25">
      <c r="A174" s="5" t="s">
        <v>7</v>
      </c>
      <c r="B174" s="4" t="s">
        <v>163</v>
      </c>
      <c r="C174" s="4" t="s">
        <v>4</v>
      </c>
      <c r="D174" s="15">
        <v>350</v>
      </c>
      <c r="E174" s="12"/>
      <c r="F174" s="12">
        <f t="shared" ref="F174:F198" si="21">D174*E174</f>
        <v>0</v>
      </c>
      <c r="G174" s="13"/>
      <c r="H174" s="12">
        <f t="shared" si="20"/>
        <v>0</v>
      </c>
      <c r="I174" s="12">
        <f t="shared" si="19"/>
        <v>0</v>
      </c>
    </row>
    <row r="175" spans="1:9" x14ac:dyDescent="0.25">
      <c r="A175" s="5" t="s">
        <v>8</v>
      </c>
      <c r="B175" s="4" t="s">
        <v>164</v>
      </c>
      <c r="C175" s="19" t="s">
        <v>4</v>
      </c>
      <c r="D175" s="15">
        <v>300</v>
      </c>
      <c r="E175" s="12"/>
      <c r="F175" s="12">
        <f t="shared" si="21"/>
        <v>0</v>
      </c>
      <c r="G175" s="13"/>
      <c r="H175" s="12">
        <f t="shared" si="20"/>
        <v>0</v>
      </c>
      <c r="I175" s="12">
        <f t="shared" si="19"/>
        <v>0</v>
      </c>
    </row>
    <row r="176" spans="1:9" x14ac:dyDescent="0.25">
      <c r="A176" s="5" t="s">
        <v>10</v>
      </c>
      <c r="B176" s="4" t="s">
        <v>165</v>
      </c>
      <c r="C176" s="4" t="s">
        <v>4</v>
      </c>
      <c r="D176" s="15">
        <v>200</v>
      </c>
      <c r="E176" s="12"/>
      <c r="F176" s="12">
        <f t="shared" si="21"/>
        <v>0</v>
      </c>
      <c r="G176" s="13"/>
      <c r="H176" s="12">
        <f t="shared" si="20"/>
        <v>0</v>
      </c>
      <c r="I176" s="12">
        <f t="shared" si="19"/>
        <v>0</v>
      </c>
    </row>
    <row r="177" spans="1:9" x14ac:dyDescent="0.25">
      <c r="A177" s="5" t="s">
        <v>11</v>
      </c>
      <c r="B177" s="4" t="s">
        <v>166</v>
      </c>
      <c r="C177" s="4" t="s">
        <v>48</v>
      </c>
      <c r="D177" s="15">
        <v>350</v>
      </c>
      <c r="E177" s="12"/>
      <c r="F177" s="12">
        <f t="shared" si="21"/>
        <v>0</v>
      </c>
      <c r="G177" s="13"/>
      <c r="H177" s="12">
        <f t="shared" si="20"/>
        <v>0</v>
      </c>
      <c r="I177" s="12">
        <f t="shared" si="19"/>
        <v>0</v>
      </c>
    </row>
    <row r="178" spans="1:9" x14ac:dyDescent="0.25">
      <c r="A178" s="5" t="s">
        <v>12</v>
      </c>
      <c r="B178" s="4" t="s">
        <v>167</v>
      </c>
      <c r="C178" s="4" t="s">
        <v>48</v>
      </c>
      <c r="D178" s="15">
        <v>400</v>
      </c>
      <c r="E178" s="12"/>
      <c r="F178" s="12">
        <f t="shared" si="21"/>
        <v>0</v>
      </c>
      <c r="G178" s="13"/>
      <c r="H178" s="12">
        <f t="shared" si="20"/>
        <v>0</v>
      </c>
      <c r="I178" s="12">
        <f t="shared" si="19"/>
        <v>0</v>
      </c>
    </row>
    <row r="179" spans="1:9" x14ac:dyDescent="0.25">
      <c r="A179" s="5" t="s">
        <v>13</v>
      </c>
      <c r="B179" s="4" t="s">
        <v>168</v>
      </c>
      <c r="C179" s="4" t="s">
        <v>48</v>
      </c>
      <c r="D179" s="15">
        <v>350</v>
      </c>
      <c r="E179" s="12"/>
      <c r="F179" s="12">
        <f t="shared" si="21"/>
        <v>0</v>
      </c>
      <c r="G179" s="13"/>
      <c r="H179" s="12">
        <f t="shared" si="20"/>
        <v>0</v>
      </c>
      <c r="I179" s="12">
        <f t="shared" si="19"/>
        <v>0</v>
      </c>
    </row>
    <row r="180" spans="1:9" x14ac:dyDescent="0.25">
      <c r="A180" s="5" t="s">
        <v>14</v>
      </c>
      <c r="B180" s="4" t="s">
        <v>169</v>
      </c>
      <c r="C180" s="4" t="s">
        <v>48</v>
      </c>
      <c r="D180" s="15">
        <v>350</v>
      </c>
      <c r="E180" s="12"/>
      <c r="F180" s="12">
        <f t="shared" si="21"/>
        <v>0</v>
      </c>
      <c r="G180" s="13"/>
      <c r="H180" s="12">
        <f t="shared" si="20"/>
        <v>0</v>
      </c>
      <c r="I180" s="12">
        <f t="shared" si="19"/>
        <v>0</v>
      </c>
    </row>
    <row r="181" spans="1:9" x14ac:dyDescent="0.25">
      <c r="A181" s="5" t="s">
        <v>15</v>
      </c>
      <c r="B181" s="4" t="s">
        <v>170</v>
      </c>
      <c r="C181" s="4" t="s">
        <v>48</v>
      </c>
      <c r="D181" s="15">
        <v>250</v>
      </c>
      <c r="E181" s="12"/>
      <c r="F181" s="12">
        <f t="shared" si="21"/>
        <v>0</v>
      </c>
      <c r="G181" s="13"/>
      <c r="H181" s="12">
        <f t="shared" si="20"/>
        <v>0</v>
      </c>
      <c r="I181" s="12">
        <f t="shared" si="19"/>
        <v>0</v>
      </c>
    </row>
    <row r="182" spans="1:9" x14ac:dyDescent="0.25">
      <c r="A182" s="5" t="s">
        <v>16</v>
      </c>
      <c r="B182" s="4" t="s">
        <v>171</v>
      </c>
      <c r="C182" s="4" t="s">
        <v>48</v>
      </c>
      <c r="D182" s="15">
        <v>350</v>
      </c>
      <c r="E182" s="12"/>
      <c r="F182" s="12">
        <f t="shared" si="21"/>
        <v>0</v>
      </c>
      <c r="G182" s="13"/>
      <c r="H182" s="12">
        <f t="shared" si="20"/>
        <v>0</v>
      </c>
      <c r="I182" s="12">
        <f t="shared" si="19"/>
        <v>0</v>
      </c>
    </row>
    <row r="183" spans="1:9" x14ac:dyDescent="0.25">
      <c r="A183" s="5" t="s">
        <v>17</v>
      </c>
      <c r="B183" s="4" t="s">
        <v>172</v>
      </c>
      <c r="C183" s="4" t="s">
        <v>48</v>
      </c>
      <c r="D183" s="15">
        <v>350</v>
      </c>
      <c r="E183" s="12"/>
      <c r="F183" s="12">
        <f t="shared" si="21"/>
        <v>0</v>
      </c>
      <c r="G183" s="13"/>
      <c r="H183" s="12">
        <f t="shared" si="20"/>
        <v>0</v>
      </c>
      <c r="I183" s="12">
        <f t="shared" si="19"/>
        <v>0</v>
      </c>
    </row>
    <row r="184" spans="1:9" x14ac:dyDescent="0.25">
      <c r="A184" s="5" t="s">
        <v>18</v>
      </c>
      <c r="B184" s="4" t="s">
        <v>173</v>
      </c>
      <c r="C184" s="4" t="s">
        <v>48</v>
      </c>
      <c r="D184" s="15">
        <v>250</v>
      </c>
      <c r="E184" s="12"/>
      <c r="F184" s="12">
        <f t="shared" si="21"/>
        <v>0</v>
      </c>
      <c r="G184" s="13"/>
      <c r="H184" s="12">
        <f t="shared" si="20"/>
        <v>0</v>
      </c>
      <c r="I184" s="12">
        <f t="shared" si="19"/>
        <v>0</v>
      </c>
    </row>
    <row r="185" spans="1:9" x14ac:dyDescent="0.25">
      <c r="A185" s="5" t="s">
        <v>19</v>
      </c>
      <c r="B185" s="4" t="s">
        <v>174</v>
      </c>
      <c r="C185" s="4" t="s">
        <v>48</v>
      </c>
      <c r="D185" s="15">
        <v>250</v>
      </c>
      <c r="E185" s="12"/>
      <c r="F185" s="12">
        <f t="shared" si="21"/>
        <v>0</v>
      </c>
      <c r="G185" s="13"/>
      <c r="H185" s="12">
        <f t="shared" si="20"/>
        <v>0</v>
      </c>
      <c r="I185" s="12">
        <f t="shared" si="19"/>
        <v>0</v>
      </c>
    </row>
    <row r="186" spans="1:9" x14ac:dyDescent="0.25">
      <c r="A186" s="5" t="s">
        <v>44</v>
      </c>
      <c r="B186" s="4" t="s">
        <v>175</v>
      </c>
      <c r="C186" s="4" t="s">
        <v>48</v>
      </c>
      <c r="D186" s="15">
        <v>100</v>
      </c>
      <c r="E186" s="12"/>
      <c r="F186" s="12">
        <f t="shared" si="21"/>
        <v>0</v>
      </c>
      <c r="G186" s="13"/>
      <c r="H186" s="12">
        <f t="shared" si="20"/>
        <v>0</v>
      </c>
      <c r="I186" s="12">
        <f t="shared" si="19"/>
        <v>0</v>
      </c>
    </row>
    <row r="187" spans="1:9" x14ac:dyDescent="0.25">
      <c r="A187" s="5" t="s">
        <v>46</v>
      </c>
      <c r="B187" s="4" t="s">
        <v>176</v>
      </c>
      <c r="C187" s="4" t="s">
        <v>48</v>
      </c>
      <c r="D187" s="15">
        <v>100</v>
      </c>
      <c r="E187" s="12"/>
      <c r="F187" s="12">
        <f t="shared" si="21"/>
        <v>0</v>
      </c>
      <c r="G187" s="13"/>
      <c r="H187" s="12">
        <f t="shared" si="20"/>
        <v>0</v>
      </c>
      <c r="I187" s="12">
        <f t="shared" si="19"/>
        <v>0</v>
      </c>
    </row>
    <row r="188" spans="1:9" x14ac:dyDescent="0.25">
      <c r="A188" s="5" t="s">
        <v>49</v>
      </c>
      <c r="B188" s="4" t="s">
        <v>212</v>
      </c>
      <c r="C188" s="4" t="s">
        <v>48</v>
      </c>
      <c r="D188" s="15">
        <v>50</v>
      </c>
      <c r="E188" s="12"/>
      <c r="F188" s="12">
        <f t="shared" si="21"/>
        <v>0</v>
      </c>
      <c r="G188" s="13"/>
      <c r="H188" s="12">
        <f t="shared" si="20"/>
        <v>0</v>
      </c>
      <c r="I188" s="12">
        <f t="shared" si="19"/>
        <v>0</v>
      </c>
    </row>
    <row r="189" spans="1:9" x14ac:dyDescent="0.25">
      <c r="A189" s="5" t="s">
        <v>51</v>
      </c>
      <c r="B189" s="4" t="s">
        <v>177</v>
      </c>
      <c r="C189" s="4" t="s">
        <v>48</v>
      </c>
      <c r="D189" s="15">
        <v>1600</v>
      </c>
      <c r="E189" s="12"/>
      <c r="F189" s="12">
        <f t="shared" si="21"/>
        <v>0</v>
      </c>
      <c r="G189" s="13"/>
      <c r="H189" s="12">
        <f t="shared" si="20"/>
        <v>0</v>
      </c>
      <c r="I189" s="12">
        <f t="shared" si="19"/>
        <v>0</v>
      </c>
    </row>
    <row r="190" spans="1:9" x14ac:dyDescent="0.25">
      <c r="A190" s="5" t="s">
        <v>53</v>
      </c>
      <c r="B190" s="4" t="s">
        <v>90</v>
      </c>
      <c r="C190" s="4" t="s">
        <v>48</v>
      </c>
      <c r="D190" s="15">
        <v>30</v>
      </c>
      <c r="E190" s="12"/>
      <c r="F190" s="12">
        <f t="shared" si="21"/>
        <v>0</v>
      </c>
      <c r="G190" s="13"/>
      <c r="H190" s="12">
        <f t="shared" si="20"/>
        <v>0</v>
      </c>
      <c r="I190" s="12">
        <f t="shared" si="19"/>
        <v>0</v>
      </c>
    </row>
    <row r="191" spans="1:9" x14ac:dyDescent="0.25">
      <c r="A191" s="5" t="s">
        <v>55</v>
      </c>
      <c r="B191" s="4" t="s">
        <v>178</v>
      </c>
      <c r="C191" s="4" t="s">
        <v>4</v>
      </c>
      <c r="D191" s="15">
        <v>30</v>
      </c>
      <c r="E191" s="12"/>
      <c r="F191" s="12">
        <f t="shared" si="21"/>
        <v>0</v>
      </c>
      <c r="G191" s="13"/>
      <c r="H191" s="12">
        <f t="shared" si="20"/>
        <v>0</v>
      </c>
      <c r="I191" s="12">
        <f t="shared" si="19"/>
        <v>0</v>
      </c>
    </row>
    <row r="192" spans="1:9" x14ac:dyDescent="0.25">
      <c r="A192" s="5" t="s">
        <v>57</v>
      </c>
      <c r="B192" s="4" t="s">
        <v>179</v>
      </c>
      <c r="C192" s="4" t="s">
        <v>4</v>
      </c>
      <c r="D192" s="15">
        <v>30</v>
      </c>
      <c r="E192" s="12"/>
      <c r="F192" s="12">
        <f t="shared" si="21"/>
        <v>0</v>
      </c>
      <c r="G192" s="13"/>
      <c r="H192" s="12">
        <f t="shared" si="20"/>
        <v>0</v>
      </c>
      <c r="I192" s="12">
        <f t="shared" si="19"/>
        <v>0</v>
      </c>
    </row>
    <row r="193" spans="1:9" x14ac:dyDescent="0.25">
      <c r="A193" s="5" t="s">
        <v>60</v>
      </c>
      <c r="B193" s="4" t="s">
        <v>180</v>
      </c>
      <c r="C193" s="4" t="s">
        <v>48</v>
      </c>
      <c r="D193" s="15">
        <v>90</v>
      </c>
      <c r="E193" s="12"/>
      <c r="F193" s="12">
        <f t="shared" si="21"/>
        <v>0</v>
      </c>
      <c r="G193" s="13"/>
      <c r="H193" s="12">
        <f t="shared" si="20"/>
        <v>0</v>
      </c>
      <c r="I193" s="12">
        <f t="shared" si="19"/>
        <v>0</v>
      </c>
    </row>
    <row r="194" spans="1:9" x14ac:dyDescent="0.25">
      <c r="A194" s="5" t="s">
        <v>62</v>
      </c>
      <c r="B194" s="4" t="s">
        <v>181</v>
      </c>
      <c r="C194" s="4" t="s">
        <v>48</v>
      </c>
      <c r="D194" s="15">
        <v>60</v>
      </c>
      <c r="E194" s="12"/>
      <c r="F194" s="12">
        <f t="shared" si="21"/>
        <v>0</v>
      </c>
      <c r="G194" s="13"/>
      <c r="H194" s="12">
        <f t="shared" si="20"/>
        <v>0</v>
      </c>
      <c r="I194" s="12">
        <f t="shared" si="19"/>
        <v>0</v>
      </c>
    </row>
    <row r="195" spans="1:9" x14ac:dyDescent="0.25">
      <c r="A195" s="5" t="s">
        <v>64</v>
      </c>
      <c r="B195" s="4" t="s">
        <v>182</v>
      </c>
      <c r="C195" s="4" t="s">
        <v>48</v>
      </c>
      <c r="D195" s="15">
        <v>30</v>
      </c>
      <c r="E195" s="12"/>
      <c r="F195" s="12">
        <f t="shared" si="21"/>
        <v>0</v>
      </c>
      <c r="G195" s="13"/>
      <c r="H195" s="12">
        <f t="shared" si="20"/>
        <v>0</v>
      </c>
      <c r="I195" s="12">
        <f t="shared" si="19"/>
        <v>0</v>
      </c>
    </row>
    <row r="196" spans="1:9" x14ac:dyDescent="0.25">
      <c r="A196" s="5" t="s">
        <v>66</v>
      </c>
      <c r="B196" s="4" t="s">
        <v>183</v>
      </c>
      <c r="C196" s="4" t="s">
        <v>48</v>
      </c>
      <c r="D196" s="15">
        <v>300</v>
      </c>
      <c r="E196" s="12"/>
      <c r="F196" s="12">
        <f t="shared" si="21"/>
        <v>0</v>
      </c>
      <c r="G196" s="13"/>
      <c r="H196" s="12">
        <f t="shared" si="20"/>
        <v>0</v>
      </c>
      <c r="I196" s="12">
        <f t="shared" si="19"/>
        <v>0</v>
      </c>
    </row>
    <row r="197" spans="1:9" x14ac:dyDescent="0.25">
      <c r="A197" s="5" t="s">
        <v>68</v>
      </c>
      <c r="B197" s="4" t="s">
        <v>184</v>
      </c>
      <c r="C197" s="4" t="s">
        <v>48</v>
      </c>
      <c r="D197" s="15">
        <v>120</v>
      </c>
      <c r="E197" s="12"/>
      <c r="F197" s="12">
        <f t="shared" si="21"/>
        <v>0</v>
      </c>
      <c r="G197" s="13"/>
      <c r="H197" s="12">
        <f t="shared" si="20"/>
        <v>0</v>
      </c>
      <c r="I197" s="12">
        <f t="shared" si="19"/>
        <v>0</v>
      </c>
    </row>
    <row r="198" spans="1:9" x14ac:dyDescent="0.25">
      <c r="A198" s="5" t="s">
        <v>91</v>
      </c>
      <c r="B198" s="4" t="s">
        <v>230</v>
      </c>
      <c r="C198" s="4" t="s">
        <v>48</v>
      </c>
      <c r="D198" s="15">
        <v>50</v>
      </c>
      <c r="E198" s="12"/>
      <c r="F198" s="12">
        <f t="shared" si="21"/>
        <v>0</v>
      </c>
      <c r="G198" s="13"/>
      <c r="H198" s="12">
        <f t="shared" si="20"/>
        <v>0</v>
      </c>
      <c r="I198" s="12">
        <f t="shared" si="19"/>
        <v>0</v>
      </c>
    </row>
    <row r="199" spans="1:9" x14ac:dyDescent="0.25">
      <c r="A199" s="5" t="s">
        <v>92</v>
      </c>
      <c r="B199" s="4" t="s">
        <v>229</v>
      </c>
      <c r="C199" s="4" t="s">
        <v>48</v>
      </c>
      <c r="D199" s="15">
        <v>90</v>
      </c>
      <c r="E199" s="12"/>
      <c r="F199" s="12">
        <f>D199*E199</f>
        <v>0</v>
      </c>
      <c r="G199" s="13"/>
      <c r="H199" s="12">
        <f t="shared" si="20"/>
        <v>0</v>
      </c>
      <c r="I199" s="12">
        <f>H199+F199</f>
        <v>0</v>
      </c>
    </row>
    <row r="200" spans="1:9" x14ac:dyDescent="0.25">
      <c r="A200" s="5" t="s">
        <v>93</v>
      </c>
      <c r="B200" s="4" t="s">
        <v>185</v>
      </c>
      <c r="C200" s="4" t="s">
        <v>48</v>
      </c>
      <c r="D200" s="15">
        <v>60</v>
      </c>
      <c r="E200" s="12"/>
      <c r="F200" s="12">
        <f t="shared" ref="F200:F228" si="22">D200*E200</f>
        <v>0</v>
      </c>
      <c r="G200" s="13"/>
      <c r="H200" s="12">
        <f t="shared" si="20"/>
        <v>0</v>
      </c>
      <c r="I200" s="12">
        <f t="shared" ref="I200:I228" si="23">H200+F200</f>
        <v>0</v>
      </c>
    </row>
    <row r="201" spans="1:9" x14ac:dyDescent="0.25">
      <c r="A201" s="5" t="s">
        <v>94</v>
      </c>
      <c r="B201" s="4" t="s">
        <v>186</v>
      </c>
      <c r="C201" s="4" t="s">
        <v>48</v>
      </c>
      <c r="D201" s="15">
        <v>40</v>
      </c>
      <c r="E201" s="12"/>
      <c r="F201" s="12">
        <f t="shared" si="22"/>
        <v>0</v>
      </c>
      <c r="G201" s="13"/>
      <c r="H201" s="12">
        <f t="shared" si="20"/>
        <v>0</v>
      </c>
      <c r="I201" s="12">
        <f t="shared" si="23"/>
        <v>0</v>
      </c>
    </row>
    <row r="202" spans="1:9" x14ac:dyDescent="0.25">
      <c r="A202" s="5" t="s">
        <v>95</v>
      </c>
      <c r="B202" s="4" t="s">
        <v>96</v>
      </c>
      <c r="C202" s="4" t="s">
        <v>48</v>
      </c>
      <c r="D202" s="15">
        <v>80</v>
      </c>
      <c r="E202" s="12"/>
      <c r="F202" s="12">
        <f t="shared" si="22"/>
        <v>0</v>
      </c>
      <c r="G202" s="13"/>
      <c r="H202" s="12">
        <f t="shared" si="20"/>
        <v>0</v>
      </c>
      <c r="I202" s="12">
        <f t="shared" si="23"/>
        <v>0</v>
      </c>
    </row>
    <row r="203" spans="1:9" x14ac:dyDescent="0.25">
      <c r="A203" s="5" t="s">
        <v>97</v>
      </c>
      <c r="B203" s="4" t="s">
        <v>187</v>
      </c>
      <c r="C203" s="4" t="s">
        <v>48</v>
      </c>
      <c r="D203" s="15">
        <v>100</v>
      </c>
      <c r="E203" s="12"/>
      <c r="F203" s="12">
        <f t="shared" si="22"/>
        <v>0</v>
      </c>
      <c r="G203" s="13"/>
      <c r="H203" s="12">
        <f t="shared" si="20"/>
        <v>0</v>
      </c>
      <c r="I203" s="12">
        <f t="shared" si="23"/>
        <v>0</v>
      </c>
    </row>
    <row r="204" spans="1:9" x14ac:dyDescent="0.25">
      <c r="A204" s="5" t="s">
        <v>98</v>
      </c>
      <c r="B204" s="4" t="s">
        <v>188</v>
      </c>
      <c r="C204" s="4" t="s">
        <v>48</v>
      </c>
      <c r="D204" s="15">
        <v>150</v>
      </c>
      <c r="E204" s="12"/>
      <c r="F204" s="12">
        <f t="shared" si="22"/>
        <v>0</v>
      </c>
      <c r="G204" s="13"/>
      <c r="H204" s="12">
        <f t="shared" si="20"/>
        <v>0</v>
      </c>
      <c r="I204" s="12">
        <f t="shared" si="23"/>
        <v>0</v>
      </c>
    </row>
    <row r="205" spans="1:9" x14ac:dyDescent="0.25">
      <c r="A205" s="5" t="s">
        <v>99</v>
      </c>
      <c r="B205" s="4" t="s">
        <v>189</v>
      </c>
      <c r="C205" s="4" t="s">
        <v>48</v>
      </c>
      <c r="D205" s="15">
        <v>40</v>
      </c>
      <c r="E205" s="12"/>
      <c r="F205" s="12">
        <f t="shared" si="22"/>
        <v>0</v>
      </c>
      <c r="G205" s="13"/>
      <c r="H205" s="12">
        <f t="shared" si="20"/>
        <v>0</v>
      </c>
      <c r="I205" s="12">
        <f>H205+F205</f>
        <v>0</v>
      </c>
    </row>
    <row r="206" spans="1:9" x14ac:dyDescent="0.25">
      <c r="A206" s="5" t="s">
        <v>100</v>
      </c>
      <c r="B206" s="4" t="s">
        <v>231</v>
      </c>
      <c r="C206" s="4" t="s">
        <v>48</v>
      </c>
      <c r="D206" s="15">
        <v>30</v>
      </c>
      <c r="E206" s="12"/>
      <c r="F206" s="12">
        <f t="shared" si="22"/>
        <v>0</v>
      </c>
      <c r="G206" s="13"/>
      <c r="H206" s="12">
        <f t="shared" si="20"/>
        <v>0</v>
      </c>
      <c r="I206" s="12">
        <f t="shared" si="23"/>
        <v>0</v>
      </c>
    </row>
    <row r="207" spans="1:9" x14ac:dyDescent="0.25">
      <c r="A207" s="5" t="s">
        <v>101</v>
      </c>
      <c r="B207" s="4" t="s">
        <v>232</v>
      </c>
      <c r="C207" s="4" t="s">
        <v>48</v>
      </c>
      <c r="D207" s="15">
        <v>150</v>
      </c>
      <c r="E207" s="12"/>
      <c r="F207" s="12">
        <f t="shared" si="22"/>
        <v>0</v>
      </c>
      <c r="G207" s="13"/>
      <c r="H207" s="12">
        <f t="shared" si="20"/>
        <v>0</v>
      </c>
      <c r="I207" s="12">
        <f t="shared" si="23"/>
        <v>0</v>
      </c>
    </row>
    <row r="208" spans="1:9" x14ac:dyDescent="0.25">
      <c r="A208" s="5" t="s">
        <v>102</v>
      </c>
      <c r="B208" s="4" t="s">
        <v>190</v>
      </c>
      <c r="C208" s="4" t="s">
        <v>48</v>
      </c>
      <c r="D208" s="15">
        <v>20</v>
      </c>
      <c r="E208" s="12"/>
      <c r="F208" s="12">
        <f t="shared" si="22"/>
        <v>0</v>
      </c>
      <c r="G208" s="13"/>
      <c r="H208" s="12">
        <f t="shared" si="20"/>
        <v>0</v>
      </c>
      <c r="I208" s="12">
        <f t="shared" si="23"/>
        <v>0</v>
      </c>
    </row>
    <row r="209" spans="1:9" x14ac:dyDescent="0.25">
      <c r="A209" s="5" t="s">
        <v>103</v>
      </c>
      <c r="B209" s="4" t="s">
        <v>191</v>
      </c>
      <c r="C209" s="4" t="s">
        <v>48</v>
      </c>
      <c r="D209" s="15">
        <v>130</v>
      </c>
      <c r="E209" s="12"/>
      <c r="F209" s="12">
        <f t="shared" si="22"/>
        <v>0</v>
      </c>
      <c r="G209" s="13"/>
      <c r="H209" s="12">
        <f t="shared" si="20"/>
        <v>0</v>
      </c>
      <c r="I209" s="12">
        <f t="shared" si="23"/>
        <v>0</v>
      </c>
    </row>
    <row r="210" spans="1:9" x14ac:dyDescent="0.25">
      <c r="A210" s="5" t="s">
        <v>104</v>
      </c>
      <c r="B210" s="4" t="s">
        <v>233</v>
      </c>
      <c r="C210" s="4" t="s">
        <v>48</v>
      </c>
      <c r="D210" s="15">
        <v>30</v>
      </c>
      <c r="E210" s="12"/>
      <c r="F210" s="12">
        <f t="shared" si="22"/>
        <v>0</v>
      </c>
      <c r="G210" s="13"/>
      <c r="H210" s="12">
        <f t="shared" si="20"/>
        <v>0</v>
      </c>
      <c r="I210" s="12">
        <f t="shared" si="23"/>
        <v>0</v>
      </c>
    </row>
    <row r="211" spans="1:9" x14ac:dyDescent="0.25">
      <c r="A211" s="5" t="s">
        <v>105</v>
      </c>
      <c r="B211" s="4" t="s">
        <v>192</v>
      </c>
      <c r="C211" s="4" t="s">
        <v>48</v>
      </c>
      <c r="D211" s="15">
        <v>160</v>
      </c>
      <c r="E211" s="12"/>
      <c r="F211" s="12">
        <f t="shared" si="22"/>
        <v>0</v>
      </c>
      <c r="G211" s="13"/>
      <c r="H211" s="12">
        <f t="shared" si="20"/>
        <v>0</v>
      </c>
      <c r="I211" s="12">
        <f t="shared" si="23"/>
        <v>0</v>
      </c>
    </row>
    <row r="212" spans="1:9" x14ac:dyDescent="0.25">
      <c r="A212" s="5" t="s">
        <v>106</v>
      </c>
      <c r="B212" s="4" t="s">
        <v>193</v>
      </c>
      <c r="C212" s="4" t="s">
        <v>48</v>
      </c>
      <c r="D212" s="15">
        <v>20</v>
      </c>
      <c r="E212" s="12"/>
      <c r="F212" s="12">
        <f t="shared" si="22"/>
        <v>0</v>
      </c>
      <c r="G212" s="13"/>
      <c r="H212" s="12">
        <f t="shared" si="20"/>
        <v>0</v>
      </c>
      <c r="I212" s="12">
        <f t="shared" si="23"/>
        <v>0</v>
      </c>
    </row>
    <row r="213" spans="1:9" x14ac:dyDescent="0.25">
      <c r="A213" s="5" t="s">
        <v>107</v>
      </c>
      <c r="B213" s="4" t="s">
        <v>194</v>
      </c>
      <c r="C213" s="4" t="s">
        <v>48</v>
      </c>
      <c r="D213" s="15">
        <v>35</v>
      </c>
      <c r="E213" s="12"/>
      <c r="F213" s="12">
        <f t="shared" si="22"/>
        <v>0</v>
      </c>
      <c r="G213" s="13"/>
      <c r="H213" s="12">
        <f t="shared" si="20"/>
        <v>0</v>
      </c>
      <c r="I213" s="12">
        <f t="shared" si="23"/>
        <v>0</v>
      </c>
    </row>
    <row r="214" spans="1:9" x14ac:dyDescent="0.25">
      <c r="A214" s="5" t="s">
        <v>135</v>
      </c>
      <c r="B214" s="4" t="s">
        <v>234</v>
      </c>
      <c r="C214" s="4" t="s">
        <v>4</v>
      </c>
      <c r="D214" s="15">
        <v>5</v>
      </c>
      <c r="E214" s="12"/>
      <c r="F214" s="12">
        <f t="shared" si="22"/>
        <v>0</v>
      </c>
      <c r="G214" s="13"/>
      <c r="H214" s="12">
        <f t="shared" si="20"/>
        <v>0</v>
      </c>
      <c r="I214" s="12">
        <f t="shared" si="23"/>
        <v>0</v>
      </c>
    </row>
    <row r="215" spans="1:9" x14ac:dyDescent="0.25">
      <c r="A215" s="5" t="s">
        <v>108</v>
      </c>
      <c r="B215" s="4" t="s">
        <v>235</v>
      </c>
      <c r="C215" s="4" t="s">
        <v>48</v>
      </c>
      <c r="D215" s="15">
        <v>150</v>
      </c>
      <c r="E215" s="12"/>
      <c r="F215" s="12">
        <f t="shared" si="22"/>
        <v>0</v>
      </c>
      <c r="G215" s="13"/>
      <c r="H215" s="12">
        <f t="shared" si="20"/>
        <v>0</v>
      </c>
      <c r="I215" s="12">
        <f t="shared" si="23"/>
        <v>0</v>
      </c>
    </row>
    <row r="216" spans="1:9" x14ac:dyDescent="0.25">
      <c r="A216" s="5" t="s">
        <v>136</v>
      </c>
      <c r="B216" s="4" t="s">
        <v>236</v>
      </c>
      <c r="C216" s="4" t="s">
        <v>48</v>
      </c>
      <c r="D216" s="15">
        <v>70</v>
      </c>
      <c r="E216" s="12"/>
      <c r="F216" s="12">
        <f t="shared" si="22"/>
        <v>0</v>
      </c>
      <c r="G216" s="13"/>
      <c r="H216" s="12">
        <f t="shared" si="20"/>
        <v>0</v>
      </c>
      <c r="I216" s="12">
        <f t="shared" si="23"/>
        <v>0</v>
      </c>
    </row>
    <row r="217" spans="1:9" x14ac:dyDescent="0.25">
      <c r="A217" s="5" t="s">
        <v>109</v>
      </c>
      <c r="B217" s="4" t="s">
        <v>237</v>
      </c>
      <c r="C217" s="4" t="s">
        <v>48</v>
      </c>
      <c r="D217" s="15">
        <v>400</v>
      </c>
      <c r="E217" s="12"/>
      <c r="F217" s="12">
        <f t="shared" si="22"/>
        <v>0</v>
      </c>
      <c r="G217" s="13"/>
      <c r="H217" s="12">
        <f t="shared" si="20"/>
        <v>0</v>
      </c>
      <c r="I217" s="12">
        <f t="shared" si="23"/>
        <v>0</v>
      </c>
    </row>
    <row r="218" spans="1:9" x14ac:dyDescent="0.25">
      <c r="A218" s="5" t="s">
        <v>110</v>
      </c>
      <c r="B218" s="4" t="s">
        <v>195</v>
      </c>
      <c r="C218" s="4" t="s">
        <v>48</v>
      </c>
      <c r="D218" s="15">
        <v>10</v>
      </c>
      <c r="E218" s="12"/>
      <c r="F218" s="12">
        <f>D218*E218</f>
        <v>0</v>
      </c>
      <c r="G218" s="13"/>
      <c r="H218" s="12">
        <f t="shared" si="20"/>
        <v>0</v>
      </c>
      <c r="I218" s="12">
        <f>H218+F218</f>
        <v>0</v>
      </c>
    </row>
    <row r="219" spans="1:9" x14ac:dyDescent="0.25">
      <c r="A219" s="5" t="s">
        <v>111</v>
      </c>
      <c r="B219" s="4" t="s">
        <v>196</v>
      </c>
      <c r="C219" s="4" t="s">
        <v>48</v>
      </c>
      <c r="D219" s="15">
        <v>300</v>
      </c>
      <c r="E219" s="12"/>
      <c r="F219" s="12">
        <f t="shared" si="22"/>
        <v>0</v>
      </c>
      <c r="G219" s="13"/>
      <c r="H219" s="12">
        <f t="shared" si="20"/>
        <v>0</v>
      </c>
      <c r="I219" s="12">
        <f t="shared" si="23"/>
        <v>0</v>
      </c>
    </row>
    <row r="220" spans="1:9" x14ac:dyDescent="0.25">
      <c r="A220" s="5" t="s">
        <v>112</v>
      </c>
      <c r="B220" s="4" t="s">
        <v>197</v>
      </c>
      <c r="C220" s="4" t="s">
        <v>48</v>
      </c>
      <c r="D220" s="15">
        <v>10</v>
      </c>
      <c r="E220" s="12"/>
      <c r="F220" s="12">
        <f t="shared" si="22"/>
        <v>0</v>
      </c>
      <c r="G220" s="13"/>
      <c r="H220" s="12">
        <f t="shared" si="20"/>
        <v>0</v>
      </c>
      <c r="I220" s="12">
        <f t="shared" si="23"/>
        <v>0</v>
      </c>
    </row>
    <row r="221" spans="1:9" x14ac:dyDescent="0.25">
      <c r="A221" s="5" t="s">
        <v>113</v>
      </c>
      <c r="B221" s="4" t="s">
        <v>198</v>
      </c>
      <c r="C221" s="4" t="s">
        <v>48</v>
      </c>
      <c r="D221" s="15">
        <v>10</v>
      </c>
      <c r="E221" s="12"/>
      <c r="F221" s="12">
        <f t="shared" si="22"/>
        <v>0</v>
      </c>
      <c r="G221" s="13"/>
      <c r="H221" s="12">
        <f t="shared" si="20"/>
        <v>0</v>
      </c>
      <c r="I221" s="12">
        <f t="shared" si="23"/>
        <v>0</v>
      </c>
    </row>
    <row r="222" spans="1:9" x14ac:dyDescent="0.25">
      <c r="A222" s="5" t="s">
        <v>114</v>
      </c>
      <c r="B222" s="4" t="s">
        <v>199</v>
      </c>
      <c r="C222" s="4" t="s">
        <v>48</v>
      </c>
      <c r="D222" s="15">
        <v>600</v>
      </c>
      <c r="E222" s="12"/>
      <c r="F222" s="12">
        <f t="shared" si="22"/>
        <v>0</v>
      </c>
      <c r="G222" s="13"/>
      <c r="H222" s="12">
        <f t="shared" si="20"/>
        <v>0</v>
      </c>
      <c r="I222" s="12">
        <f t="shared" si="23"/>
        <v>0</v>
      </c>
    </row>
    <row r="223" spans="1:9" x14ac:dyDescent="0.25">
      <c r="A223" s="5" t="s">
        <v>115</v>
      </c>
      <c r="B223" s="4" t="s">
        <v>200</v>
      </c>
      <c r="C223" s="4" t="s">
        <v>48</v>
      </c>
      <c r="D223" s="15">
        <v>110</v>
      </c>
      <c r="E223" s="12"/>
      <c r="F223" s="12">
        <f t="shared" si="22"/>
        <v>0</v>
      </c>
      <c r="G223" s="13"/>
      <c r="H223" s="12">
        <f t="shared" si="20"/>
        <v>0</v>
      </c>
      <c r="I223" s="12">
        <f t="shared" si="23"/>
        <v>0</v>
      </c>
    </row>
    <row r="224" spans="1:9" x14ac:dyDescent="0.25">
      <c r="A224" s="5" t="s">
        <v>116</v>
      </c>
      <c r="B224" s="4" t="s">
        <v>238</v>
      </c>
      <c r="C224" s="4" t="s">
        <v>48</v>
      </c>
      <c r="D224" s="15">
        <v>70</v>
      </c>
      <c r="E224" s="12"/>
      <c r="F224" s="12">
        <f t="shared" si="22"/>
        <v>0</v>
      </c>
      <c r="G224" s="13"/>
      <c r="H224" s="12">
        <f t="shared" si="20"/>
        <v>0</v>
      </c>
      <c r="I224" s="12">
        <f t="shared" si="23"/>
        <v>0</v>
      </c>
    </row>
    <row r="225" spans="1:9" x14ac:dyDescent="0.25">
      <c r="A225" s="5" t="s">
        <v>117</v>
      </c>
      <c r="B225" s="4" t="s">
        <v>201</v>
      </c>
      <c r="C225" s="4" t="s">
        <v>4</v>
      </c>
      <c r="D225" s="15">
        <v>120</v>
      </c>
      <c r="E225" s="12"/>
      <c r="F225" s="12">
        <f t="shared" si="22"/>
        <v>0</v>
      </c>
      <c r="G225" s="13"/>
      <c r="H225" s="12">
        <f t="shared" si="20"/>
        <v>0</v>
      </c>
      <c r="I225" s="12">
        <f t="shared" si="23"/>
        <v>0</v>
      </c>
    </row>
    <row r="226" spans="1:9" x14ac:dyDescent="0.25">
      <c r="A226" s="5" t="s">
        <v>118</v>
      </c>
      <c r="B226" s="4" t="s">
        <v>202</v>
      </c>
      <c r="C226" s="4" t="s">
        <v>48</v>
      </c>
      <c r="D226" s="15">
        <v>200</v>
      </c>
      <c r="E226" s="12"/>
      <c r="F226" s="12">
        <f t="shared" si="22"/>
        <v>0</v>
      </c>
      <c r="G226" s="13"/>
      <c r="H226" s="12">
        <f t="shared" si="20"/>
        <v>0</v>
      </c>
      <c r="I226" s="12">
        <f t="shared" si="23"/>
        <v>0</v>
      </c>
    </row>
    <row r="227" spans="1:9" x14ac:dyDescent="0.25">
      <c r="A227" s="5" t="s">
        <v>119</v>
      </c>
      <c r="B227" s="4" t="s">
        <v>203</v>
      </c>
      <c r="C227" s="4" t="s">
        <v>48</v>
      </c>
      <c r="D227" s="15">
        <v>100</v>
      </c>
      <c r="E227" s="12"/>
      <c r="F227" s="12">
        <f t="shared" si="22"/>
        <v>0</v>
      </c>
      <c r="G227" s="13"/>
      <c r="H227" s="12">
        <f t="shared" si="20"/>
        <v>0</v>
      </c>
      <c r="I227" s="12">
        <f t="shared" si="23"/>
        <v>0</v>
      </c>
    </row>
    <row r="228" spans="1:9" x14ac:dyDescent="0.25">
      <c r="A228" s="5" t="s">
        <v>120</v>
      </c>
      <c r="B228" s="4" t="s">
        <v>123</v>
      </c>
      <c r="C228" s="4" t="s">
        <v>48</v>
      </c>
      <c r="D228" s="15">
        <v>20</v>
      </c>
      <c r="E228" s="12"/>
      <c r="F228" s="12">
        <f t="shared" si="22"/>
        <v>0</v>
      </c>
      <c r="G228" s="13"/>
      <c r="H228" s="12">
        <f t="shared" si="20"/>
        <v>0</v>
      </c>
      <c r="I228" s="12">
        <f t="shared" si="23"/>
        <v>0</v>
      </c>
    </row>
    <row r="229" spans="1:9" x14ac:dyDescent="0.25">
      <c r="A229" s="5" t="s">
        <v>121</v>
      </c>
      <c r="B229" s="4" t="s">
        <v>239</v>
      </c>
      <c r="C229" s="4" t="s">
        <v>48</v>
      </c>
      <c r="D229" s="15">
        <v>50</v>
      </c>
      <c r="E229" s="12"/>
      <c r="F229" s="12">
        <f t="shared" ref="F229:F233" si="24">D229*E229</f>
        <v>0</v>
      </c>
      <c r="G229" s="13"/>
      <c r="H229" s="12">
        <f t="shared" si="20"/>
        <v>0</v>
      </c>
      <c r="I229" s="12">
        <f t="shared" ref="I229:I233" si="25">H229+F229</f>
        <v>0</v>
      </c>
    </row>
    <row r="230" spans="1:9" x14ac:dyDescent="0.25">
      <c r="A230" s="5" t="s">
        <v>122</v>
      </c>
      <c r="B230" s="4" t="s">
        <v>126</v>
      </c>
      <c r="C230" s="4" t="s">
        <v>48</v>
      </c>
      <c r="D230" s="15">
        <v>100</v>
      </c>
      <c r="E230" s="12"/>
      <c r="F230" s="12">
        <f t="shared" si="24"/>
        <v>0</v>
      </c>
      <c r="G230" s="13"/>
      <c r="H230" s="12">
        <f t="shared" si="20"/>
        <v>0</v>
      </c>
      <c r="I230" s="12">
        <f t="shared" si="25"/>
        <v>0</v>
      </c>
    </row>
    <row r="231" spans="1:9" x14ac:dyDescent="0.25">
      <c r="A231" s="5" t="s">
        <v>124</v>
      </c>
      <c r="B231" s="4" t="s">
        <v>240</v>
      </c>
      <c r="C231" s="4" t="s">
        <v>48</v>
      </c>
      <c r="D231" s="15">
        <v>50</v>
      </c>
      <c r="E231" s="12"/>
      <c r="F231" s="12">
        <f t="shared" si="24"/>
        <v>0</v>
      </c>
      <c r="G231" s="13"/>
      <c r="H231" s="12">
        <f t="shared" si="20"/>
        <v>0</v>
      </c>
      <c r="I231" s="12">
        <f t="shared" si="25"/>
        <v>0</v>
      </c>
    </row>
    <row r="232" spans="1:9" ht="15.75" customHeight="1" x14ac:dyDescent="0.25">
      <c r="A232" s="5" t="s">
        <v>125</v>
      </c>
      <c r="B232" s="4" t="s">
        <v>129</v>
      </c>
      <c r="C232" s="4" t="s">
        <v>48</v>
      </c>
      <c r="D232" s="15">
        <v>1000</v>
      </c>
      <c r="E232" s="12"/>
      <c r="F232" s="12">
        <f t="shared" si="24"/>
        <v>0</v>
      </c>
      <c r="G232" s="13"/>
      <c r="H232" s="12">
        <f t="shared" si="20"/>
        <v>0</v>
      </c>
      <c r="I232" s="12">
        <f t="shared" si="25"/>
        <v>0</v>
      </c>
    </row>
    <row r="233" spans="1:9" x14ac:dyDescent="0.25">
      <c r="A233" s="5" t="s">
        <v>127</v>
      </c>
      <c r="B233" s="4" t="s">
        <v>134</v>
      </c>
      <c r="C233" s="4" t="s">
        <v>48</v>
      </c>
      <c r="D233" s="15">
        <v>200</v>
      </c>
      <c r="E233" s="12"/>
      <c r="F233" s="12">
        <f t="shared" si="24"/>
        <v>0</v>
      </c>
      <c r="G233" s="29"/>
      <c r="H233" s="12">
        <f t="shared" si="20"/>
        <v>0</v>
      </c>
      <c r="I233" s="12">
        <f t="shared" si="25"/>
        <v>0</v>
      </c>
    </row>
    <row r="234" spans="1:9" x14ac:dyDescent="0.25">
      <c r="A234" s="5" t="s">
        <v>128</v>
      </c>
      <c r="B234" s="4" t="s">
        <v>211</v>
      </c>
      <c r="C234" s="4" t="s">
        <v>48</v>
      </c>
      <c r="D234" s="15">
        <v>200</v>
      </c>
      <c r="E234" s="12"/>
      <c r="F234" s="12">
        <f t="shared" ref="F234:F241" si="26">D234*E234</f>
        <v>0</v>
      </c>
      <c r="G234" s="13"/>
      <c r="H234" s="12">
        <f>F234*G234</f>
        <v>0</v>
      </c>
      <c r="I234" s="12">
        <f t="shared" ref="I234:I241" si="27">H234+F234</f>
        <v>0</v>
      </c>
    </row>
    <row r="235" spans="1:9" x14ac:dyDescent="0.25">
      <c r="A235" s="5" t="s">
        <v>204</v>
      </c>
      <c r="B235" s="4" t="s">
        <v>241</v>
      </c>
      <c r="C235" s="4" t="s">
        <v>48</v>
      </c>
      <c r="D235" s="15">
        <v>250</v>
      </c>
      <c r="E235" s="12"/>
      <c r="F235" s="12">
        <f t="shared" si="26"/>
        <v>0</v>
      </c>
      <c r="G235" s="13"/>
      <c r="H235" s="12">
        <f t="shared" ref="H235:H241" si="28">F235*G235</f>
        <v>0</v>
      </c>
      <c r="I235" s="12">
        <f t="shared" si="27"/>
        <v>0</v>
      </c>
    </row>
    <row r="236" spans="1:9" x14ac:dyDescent="0.25">
      <c r="A236" s="5" t="s">
        <v>205</v>
      </c>
      <c r="B236" s="4" t="s">
        <v>242</v>
      </c>
      <c r="C236" s="4" t="s">
        <v>48</v>
      </c>
      <c r="D236" s="15">
        <v>250</v>
      </c>
      <c r="E236" s="12"/>
      <c r="F236" s="12">
        <f t="shared" si="26"/>
        <v>0</v>
      </c>
      <c r="G236" s="13"/>
      <c r="H236" s="12">
        <f t="shared" si="28"/>
        <v>0</v>
      </c>
      <c r="I236" s="12">
        <f t="shared" si="27"/>
        <v>0</v>
      </c>
    </row>
    <row r="237" spans="1:9" x14ac:dyDescent="0.25">
      <c r="A237" s="5" t="s">
        <v>206</v>
      </c>
      <c r="B237" s="4" t="s">
        <v>243</v>
      </c>
      <c r="C237" s="4" t="s">
        <v>48</v>
      </c>
      <c r="D237" s="15">
        <v>200</v>
      </c>
      <c r="E237" s="12"/>
      <c r="F237" s="12">
        <f t="shared" si="26"/>
        <v>0</v>
      </c>
      <c r="G237" s="13"/>
      <c r="H237" s="12">
        <f t="shared" si="28"/>
        <v>0</v>
      </c>
      <c r="I237" s="12">
        <f t="shared" si="27"/>
        <v>0</v>
      </c>
    </row>
    <row r="238" spans="1:9" x14ac:dyDescent="0.25">
      <c r="A238" s="5" t="s">
        <v>207</v>
      </c>
      <c r="B238" s="4" t="s">
        <v>244</v>
      </c>
      <c r="C238" s="4" t="s">
        <v>48</v>
      </c>
      <c r="D238" s="15">
        <v>40</v>
      </c>
      <c r="E238" s="12"/>
      <c r="F238" s="12">
        <f t="shared" si="26"/>
        <v>0</v>
      </c>
      <c r="G238" s="13"/>
      <c r="H238" s="12">
        <f t="shared" si="28"/>
        <v>0</v>
      </c>
      <c r="I238" s="12">
        <f t="shared" si="27"/>
        <v>0</v>
      </c>
    </row>
    <row r="239" spans="1:9" x14ac:dyDescent="0.25">
      <c r="A239" s="5" t="s">
        <v>208</v>
      </c>
      <c r="B239" s="4" t="s">
        <v>245</v>
      </c>
      <c r="C239" s="4" t="s">
        <v>48</v>
      </c>
      <c r="D239" s="15">
        <v>20</v>
      </c>
      <c r="E239" s="12"/>
      <c r="F239" s="12">
        <f t="shared" si="26"/>
        <v>0</v>
      </c>
      <c r="G239" s="13"/>
      <c r="H239" s="12">
        <f t="shared" si="28"/>
        <v>0</v>
      </c>
      <c r="I239" s="12">
        <f t="shared" si="27"/>
        <v>0</v>
      </c>
    </row>
    <row r="240" spans="1:9" x14ac:dyDescent="0.25">
      <c r="A240" s="5" t="s">
        <v>209</v>
      </c>
      <c r="B240" s="4" t="s">
        <v>246</v>
      </c>
      <c r="C240" s="4" t="s">
        <v>48</v>
      </c>
      <c r="D240" s="15">
        <v>30</v>
      </c>
      <c r="E240" s="12"/>
      <c r="F240" s="12">
        <f t="shared" si="26"/>
        <v>0</v>
      </c>
      <c r="G240" s="29"/>
      <c r="H240" s="12">
        <f t="shared" si="28"/>
        <v>0</v>
      </c>
      <c r="I240" s="12">
        <f t="shared" si="27"/>
        <v>0</v>
      </c>
    </row>
    <row r="241" spans="1:9" x14ac:dyDescent="0.25">
      <c r="A241" s="5" t="s">
        <v>210</v>
      </c>
      <c r="B241" s="23" t="s">
        <v>247</v>
      </c>
      <c r="C241" s="23" t="s">
        <v>48</v>
      </c>
      <c r="D241" s="24">
        <v>30</v>
      </c>
      <c r="E241" s="25"/>
      <c r="F241" s="26">
        <f t="shared" si="26"/>
        <v>0</v>
      </c>
      <c r="G241" s="27"/>
      <c r="H241" s="12">
        <f t="shared" si="28"/>
        <v>0</v>
      </c>
      <c r="I241" s="26">
        <f t="shared" si="27"/>
        <v>0</v>
      </c>
    </row>
    <row r="242" spans="1:9" ht="15.75" x14ac:dyDescent="0.25">
      <c r="A242" s="31" t="s">
        <v>20</v>
      </c>
      <c r="B242" s="32"/>
      <c r="C242" s="32"/>
      <c r="D242" s="32"/>
      <c r="E242" s="33"/>
      <c r="F242" s="12">
        <f>SUM(F172:F241)</f>
        <v>0</v>
      </c>
      <c r="G242" s="11" t="s">
        <v>28</v>
      </c>
      <c r="H242" s="12">
        <f>SUM(H172:H241)</f>
        <v>0</v>
      </c>
      <c r="I242" s="12">
        <f>SUM(I172:I241)</f>
        <v>0</v>
      </c>
    </row>
    <row r="244" spans="1:9" ht="15.75" x14ac:dyDescent="0.25">
      <c r="A244" s="45" t="s">
        <v>81</v>
      </c>
      <c r="B244" s="45"/>
      <c r="C244" s="45"/>
      <c r="D244" s="45"/>
      <c r="E244" s="45"/>
      <c r="F244" s="45"/>
      <c r="G244" s="45"/>
      <c r="H244" s="45"/>
      <c r="I244" s="45"/>
    </row>
    <row r="246" spans="1:9" ht="15.75" x14ac:dyDescent="0.25">
      <c r="A246" s="45" t="s">
        <v>87</v>
      </c>
      <c r="B246" s="45"/>
      <c r="C246" s="45"/>
      <c r="D246" s="45"/>
      <c r="E246" s="45"/>
      <c r="F246" s="45"/>
      <c r="G246" s="45"/>
      <c r="H246" s="45"/>
      <c r="I246" s="45"/>
    </row>
    <row r="248" spans="1:9" x14ac:dyDescent="0.25">
      <c r="A248" t="s">
        <v>82</v>
      </c>
    </row>
    <row r="249" spans="1:9" x14ac:dyDescent="0.25">
      <c r="F249" s="2" t="s">
        <v>85</v>
      </c>
      <c r="G249" s="2"/>
      <c r="H249" s="2"/>
      <c r="I249" s="2"/>
    </row>
    <row r="250" spans="1:9" x14ac:dyDescent="0.25">
      <c r="F250" s="35" t="s">
        <v>83</v>
      </c>
      <c r="G250" s="35"/>
      <c r="H250" s="35"/>
      <c r="I250" s="35"/>
    </row>
    <row r="251" spans="1:9" x14ac:dyDescent="0.25">
      <c r="F251" s="36" t="s">
        <v>84</v>
      </c>
      <c r="G251" s="36"/>
      <c r="H251" s="36"/>
      <c r="I251" s="36"/>
    </row>
    <row r="252" spans="1:9" x14ac:dyDescent="0.25">
      <c r="H252" s="30"/>
      <c r="I252" s="30"/>
    </row>
  </sheetData>
  <mergeCells count="79">
    <mergeCell ref="F32:I32"/>
    <mergeCell ref="H5:I5"/>
    <mergeCell ref="I8:I9"/>
    <mergeCell ref="B7:J7"/>
    <mergeCell ref="J5:M5"/>
    <mergeCell ref="A25:D25"/>
    <mergeCell ref="F31:I31"/>
    <mergeCell ref="A8:A9"/>
    <mergeCell ref="B8:B9"/>
    <mergeCell ref="C8:C9"/>
    <mergeCell ref="D8:D9"/>
    <mergeCell ref="E8:E9"/>
    <mergeCell ref="F8:F9"/>
    <mergeCell ref="G8:G9"/>
    <mergeCell ref="H8:H9"/>
    <mergeCell ref="F37:I37"/>
    <mergeCell ref="A38:F38"/>
    <mergeCell ref="F33:I33"/>
    <mergeCell ref="A39:A40"/>
    <mergeCell ref="B39:B40"/>
    <mergeCell ref="C39:C40"/>
    <mergeCell ref="E39:E40"/>
    <mergeCell ref="F39:F40"/>
    <mergeCell ref="G39:G40"/>
    <mergeCell ref="H39:H40"/>
    <mergeCell ref="F79:I79"/>
    <mergeCell ref="F80:I80"/>
    <mergeCell ref="A72:I72"/>
    <mergeCell ref="F78:I78"/>
    <mergeCell ref="D39:D40"/>
    <mergeCell ref="I39:I40"/>
    <mergeCell ref="A71:D71"/>
    <mergeCell ref="G103:I103"/>
    <mergeCell ref="A105:B105"/>
    <mergeCell ref="A106:A107"/>
    <mergeCell ref="B106:B107"/>
    <mergeCell ref="C106:C107"/>
    <mergeCell ref="E106:E107"/>
    <mergeCell ref="F106:F107"/>
    <mergeCell ref="G106:G107"/>
    <mergeCell ref="H106:H107"/>
    <mergeCell ref="D106:D107"/>
    <mergeCell ref="A124:I124"/>
    <mergeCell ref="A126:I126"/>
    <mergeCell ref="F130:I130"/>
    <mergeCell ref="F131:I131"/>
    <mergeCell ref="I106:I107"/>
    <mergeCell ref="A122:E122"/>
    <mergeCell ref="A152:E152"/>
    <mergeCell ref="I138:I139"/>
    <mergeCell ref="G134:I134"/>
    <mergeCell ref="A137:B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F161:I161"/>
    <mergeCell ref="F162:I162"/>
    <mergeCell ref="G167:I167"/>
    <mergeCell ref="A168:F168"/>
    <mergeCell ref="A154:I154"/>
    <mergeCell ref="A156:I156"/>
    <mergeCell ref="D169:D170"/>
    <mergeCell ref="A169:A170"/>
    <mergeCell ref="B169:B170"/>
    <mergeCell ref="C169:C170"/>
    <mergeCell ref="A244:I244"/>
    <mergeCell ref="F250:I250"/>
    <mergeCell ref="F251:I251"/>
    <mergeCell ref="E169:E170"/>
    <mergeCell ref="F169:F170"/>
    <mergeCell ref="G169:G170"/>
    <mergeCell ref="H169:H170"/>
    <mergeCell ref="I169:I170"/>
    <mergeCell ref="A246:I246"/>
  </mergeCells>
  <phoneticPr fontId="4" type="noConversion"/>
  <pageMargins left="0.7" right="0.7" top="0.75" bottom="0.75" header="0.3" footer="0.3"/>
  <pageSetup paperSize="9" fitToHeight="0" orientation="landscape" r:id="rId1"/>
  <rowBreaks count="1" manualBreakCount="1">
    <brk id="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Janek</cp:lastModifiedBy>
  <cp:lastPrinted>2020-11-25T13:17:26Z</cp:lastPrinted>
  <dcterms:created xsi:type="dcterms:W3CDTF">2019-11-18T10:34:23Z</dcterms:created>
  <dcterms:modified xsi:type="dcterms:W3CDTF">2020-11-25T13:18:30Z</dcterms:modified>
</cp:coreProperties>
</file>